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10. 2020\10.Uchwały ZWP\Budżet\Projekt US\"/>
    </mc:Choice>
  </mc:AlternateContent>
  <xr:revisionPtr revIDLastSave="0" documentId="13_ncr:1_{837D5D28-767B-43D7-BF0A-414DD5E26AE0}" xr6:coauthVersionLast="36" xr6:coauthVersionMax="36" xr10:uidLastSave="{00000000-0000-0000-0000-000000000000}"/>
  <bookViews>
    <workbookView xWindow="255" yWindow="120" windowWidth="12495" windowHeight="11580" activeTab="1" xr2:uid="{00000000-000D-0000-FFFF-FFFF00000000}"/>
  </bookViews>
  <sheets>
    <sheet name="Załącznik nr 1" sheetId="16" r:id="rId1"/>
    <sheet name="Załącznik nr 2" sheetId="17" r:id="rId2"/>
    <sheet name="Załącznik nr 3 " sheetId="15" r:id="rId3"/>
    <sheet name="Załącznik nr 4a" sheetId="10" r:id="rId4"/>
    <sheet name="Załącznik nr 4b" sheetId="11" r:id="rId5"/>
    <sheet name="Załącznik nr 5" sheetId="12" r:id="rId6"/>
    <sheet name="Załącznik nr 6" sheetId="13" r:id="rId7"/>
    <sheet name="Załącznik nr 7" sheetId="14" r:id="rId8"/>
  </sheets>
  <externalReferences>
    <externalReference r:id="rId9"/>
    <externalReference r:id="rId10"/>
  </externalReferences>
  <definedNames>
    <definedName name="_0ś" localSheetId="0">#REF!</definedName>
    <definedName name="_0ś" localSheetId="1">#REF!</definedName>
    <definedName name="_0ś" localSheetId="2">#REF!</definedName>
    <definedName name="_0ś">#REF!</definedName>
    <definedName name="_xlnm._FilterDatabase" localSheetId="0" hidden="1">'Załącznik nr 1'!$A$4:$F$206</definedName>
    <definedName name="_xlnm._FilterDatabase" localSheetId="1" hidden="1">'Załącznik nr 2'!$A$4:$E$1001</definedName>
    <definedName name="_xlnm._FilterDatabase" localSheetId="2" hidden="1">'Załącznik nr 3 '!$A$7:$D$12</definedName>
    <definedName name="_xlnm._FilterDatabase" localSheetId="3" hidden="1">'Załącznik nr 4a'!$A$4:$HX$40</definedName>
    <definedName name="_xlnm._FilterDatabase" localSheetId="4" hidden="1">'Załącznik nr 4b'!$A$4:$E$4</definedName>
    <definedName name="beneficjent" localSheetId="2">#REF!</definedName>
    <definedName name="beneficjent">#REF!</definedName>
    <definedName name="budżet_państwa1" localSheetId="0">#REF!</definedName>
    <definedName name="budżet_państwa1" localSheetId="1">#REF!</definedName>
    <definedName name="budżet_państwa1" localSheetId="2">#REF!</definedName>
    <definedName name="budżet_państwa1">#REF!</definedName>
    <definedName name="budżet_państwa2" localSheetId="0">#REF!</definedName>
    <definedName name="budżet_państwa2" localSheetId="1">#REF!</definedName>
    <definedName name="budżet_państwa2" localSheetId="2">#REF!</definedName>
    <definedName name="budżet_państwa2">#REF!</definedName>
    <definedName name="budżet_państwa3" localSheetId="0">#REF!</definedName>
    <definedName name="budżet_państwa3" localSheetId="1">#REF!</definedName>
    <definedName name="budżet_państwa3">#REF!</definedName>
    <definedName name="budżet_państwa4" localSheetId="0">#REF!</definedName>
    <definedName name="budżet_państwa4" localSheetId="1">#REF!</definedName>
    <definedName name="budżet_państwa4">#REF!</definedName>
    <definedName name="budżet_państwa5" localSheetId="0">#REF!</definedName>
    <definedName name="budżet_państwa5" localSheetId="1">#REF!</definedName>
    <definedName name="budżet_państwa5">#REF!</definedName>
    <definedName name="budżet_państwa6" localSheetId="0">#REF!</definedName>
    <definedName name="budżet_państwa6" localSheetId="1">#REF!</definedName>
    <definedName name="budżet_państwa6">#REF!</definedName>
    <definedName name="cel" localSheetId="0">#REF!</definedName>
    <definedName name="cel" localSheetId="1">#REF!</definedName>
    <definedName name="cel">#REF!</definedName>
    <definedName name="czy">#REF!</definedName>
    <definedName name="dysponenci" localSheetId="0">#REF!</definedName>
    <definedName name="dysponenci" localSheetId="1">#REF!</definedName>
    <definedName name="dysponenci">#REF!</definedName>
    <definedName name="dziedzina" localSheetId="0">#REF!</definedName>
    <definedName name="dziedzina" localSheetId="1">#REF!</definedName>
    <definedName name="dziedzina">#REF!</definedName>
    <definedName name="Excel_BuiltIn_Print_Area_5" localSheetId="0">#REF!</definedName>
    <definedName name="Excel_BuiltIn_Print_Area_5" localSheetId="1">#REF!</definedName>
    <definedName name="Excel_BuiltIn_Print_Area_5">#REF!</definedName>
    <definedName name="Excel_BuiltIn_Print_Area_7" localSheetId="0">#REF!</definedName>
    <definedName name="Excel_BuiltIn_Print_Area_7" localSheetId="1">#REF!</definedName>
    <definedName name="Excel_BuiltIn_Print_Area_7">#REF!</definedName>
    <definedName name="hhhhhhhh">#REF!</definedName>
    <definedName name="hhhhhhhhhhhhhhhhhhhhh">#REF!</definedName>
    <definedName name="inne_1" localSheetId="0">#REF!</definedName>
    <definedName name="inne_1" localSheetId="1">#REF!</definedName>
    <definedName name="inne_1">#REF!</definedName>
    <definedName name="inne_2" localSheetId="0">#REF!</definedName>
    <definedName name="inne_2" localSheetId="1">#REF!</definedName>
    <definedName name="inne_2">#REF!</definedName>
    <definedName name="inne_3" localSheetId="0">#REF!</definedName>
    <definedName name="inne_3" localSheetId="1">#REF!</definedName>
    <definedName name="inne_3">#REF!</definedName>
    <definedName name="inne_4" localSheetId="0">#REF!</definedName>
    <definedName name="inne_4" localSheetId="1">#REF!</definedName>
    <definedName name="inne_4">#REF!</definedName>
    <definedName name="inne_5" localSheetId="0">#REF!</definedName>
    <definedName name="inne_5" localSheetId="1">#REF!</definedName>
    <definedName name="inne_5">#REF!</definedName>
    <definedName name="inne_6" localSheetId="0">#REF!</definedName>
    <definedName name="inne_6" localSheetId="1">#REF!</definedName>
    <definedName name="inne_6">#REF!</definedName>
    <definedName name="jednostka_realizująca" localSheetId="0">#REF!</definedName>
    <definedName name="jednostka_realizująca" localSheetId="1">#REF!</definedName>
    <definedName name="jednostka_realizująca">#REF!</definedName>
    <definedName name="kategoria">#REF!</definedName>
    <definedName name="nazwa" localSheetId="0">#REF!</definedName>
    <definedName name="nazwa" localSheetId="1">#REF!</definedName>
    <definedName name="nazwa">#REF!</definedName>
    <definedName name="_xlnm.Print_Area" localSheetId="0">'Załącznik nr 1'!$A$1:$E$206</definedName>
    <definedName name="_xlnm.Print_Area" localSheetId="1">'Załącznik nr 2'!$A$1:$E$1001</definedName>
    <definedName name="_xlnm.Print_Area" localSheetId="2">'Załącznik nr 3 '!$A$1:$D$13</definedName>
    <definedName name="_xlnm.Print_Area" localSheetId="3">'Załącznik nr 4a'!$A$1:$E$40</definedName>
    <definedName name="_xlnm.Print_Area" localSheetId="5">'Załącznik nr 5'!$A$2:$D$15</definedName>
    <definedName name="_xlnm.Print_Area" localSheetId="6">'Załącznik nr 6'!$A$1:$F$32</definedName>
    <definedName name="_xlnm.Print_Area" localSheetId="7">'Załącznik nr 7'!$A$1:$J$37</definedName>
    <definedName name="okres" localSheetId="0">#REF!</definedName>
    <definedName name="okres" localSheetId="1">#REF!</definedName>
    <definedName name="okres" localSheetId="2">#REF!</definedName>
    <definedName name="okres">#REF!</definedName>
    <definedName name="Program" localSheetId="0">#REF!</definedName>
    <definedName name="Program" localSheetId="1">#REF!</definedName>
    <definedName name="Program" localSheetId="2">#REF!</definedName>
    <definedName name="Program">#REF!</definedName>
    <definedName name="Programy" localSheetId="2">#REF!</definedName>
    <definedName name="Programy">#REF!</definedName>
    <definedName name="Recover">[1]Macro1!$A$380</definedName>
    <definedName name="rodzaj" localSheetId="2">#REF!</definedName>
    <definedName name="rodzaj">#REF!</definedName>
    <definedName name="środki_UE1" localSheetId="0">#REF!</definedName>
    <definedName name="środki_UE1" localSheetId="1">#REF!</definedName>
    <definedName name="środki_UE1" localSheetId="2">#REF!</definedName>
    <definedName name="środki_UE1">#REF!</definedName>
    <definedName name="środki_UE2" localSheetId="0">#REF!</definedName>
    <definedName name="środki_UE2" localSheetId="1">#REF!</definedName>
    <definedName name="środki_UE2" localSheetId="2">#REF!</definedName>
    <definedName name="środki_UE2">#REF!</definedName>
    <definedName name="środki_UE3" localSheetId="0">#REF!</definedName>
    <definedName name="środki_UE3" localSheetId="1">#REF!</definedName>
    <definedName name="środki_UE3">#REF!</definedName>
    <definedName name="środki_UE4" localSheetId="0">#REF!</definedName>
    <definedName name="środki_UE4" localSheetId="1">#REF!</definedName>
    <definedName name="środki_UE4">#REF!</definedName>
    <definedName name="środki_UE5" localSheetId="0">#REF!</definedName>
    <definedName name="środki_UE5" localSheetId="1">#REF!</definedName>
    <definedName name="środki_UE5">#REF!</definedName>
    <definedName name="środki_UE6" localSheetId="0">#REF!</definedName>
    <definedName name="środki_UE6" localSheetId="1">#REF!</definedName>
    <definedName name="środki_UE6">#REF!</definedName>
    <definedName name="środki_własne_województwa1" localSheetId="0">#REF!</definedName>
    <definedName name="środki_własne_województwa1" localSheetId="1">#REF!</definedName>
    <definedName name="środki_własne_województwa1">#REF!</definedName>
    <definedName name="środki_własne_województwa2" localSheetId="0">#REF!</definedName>
    <definedName name="środki_własne_województwa2" localSheetId="1">#REF!</definedName>
    <definedName name="środki_własne_województwa2">#REF!</definedName>
    <definedName name="środki_własne_województwa3" localSheetId="0">#REF!</definedName>
    <definedName name="środki_własne_województwa3" localSheetId="1">#REF!</definedName>
    <definedName name="środki_własne_województwa3">#REF!</definedName>
    <definedName name="środki_własne_województwa4" localSheetId="0">#REF!</definedName>
    <definedName name="środki_własne_województwa4" localSheetId="1">#REF!</definedName>
    <definedName name="środki_własne_województwa4">#REF!</definedName>
    <definedName name="środki_własne_województwa5" localSheetId="0">#REF!</definedName>
    <definedName name="środki_własne_województwa5" localSheetId="1">#REF!</definedName>
    <definedName name="środki_własne_województwa5">#REF!</definedName>
    <definedName name="środki_własne_województwa6" localSheetId="0">#REF!</definedName>
    <definedName name="środki_własne_województwa6" localSheetId="1">#REF!</definedName>
    <definedName name="środki_własne_województwa6">#REF!</definedName>
    <definedName name="TableName">"Dummy"</definedName>
    <definedName name="_xlnm.Print_Titles" localSheetId="0">'Załącznik nr 1'!$4:$4</definedName>
    <definedName name="_xlnm.Print_Titles" localSheetId="1">'Załącznik nr 2'!$4:$4</definedName>
    <definedName name="_xlnm.Print_Titles" localSheetId="3">'Załącznik nr 4a'!$4:$5</definedName>
    <definedName name="_xlnm.Print_Titles" localSheetId="4">'Załącznik nr 4b'!$4:$5</definedName>
    <definedName name="wydatki" localSheetId="2">#REF!</definedName>
    <definedName name="wydatki">#REF!</definedName>
    <definedName name="zadanie" localSheetId="0">#REF!</definedName>
    <definedName name="zadanie" localSheetId="1">#REF!</definedName>
    <definedName name="zadanie" localSheetId="2">#REF!</definedName>
    <definedName name="zadanie">#REF!</definedName>
  </definedNames>
  <calcPr calcId="191029"/>
</workbook>
</file>

<file path=xl/calcChain.xml><?xml version="1.0" encoding="utf-8"?>
<calcChain xmlns="http://schemas.openxmlformats.org/spreadsheetml/2006/main">
  <c r="E994" i="17" l="1"/>
  <c r="E993" i="17" s="1"/>
  <c r="E990" i="17"/>
  <c r="E987" i="17"/>
  <c r="E986" i="17"/>
  <c r="E985" i="17"/>
  <c r="E984" i="17"/>
  <c r="E983" i="17"/>
  <c r="E982" i="17"/>
  <c r="E981" i="17"/>
  <c r="E980" i="17"/>
  <c r="E979" i="17"/>
  <c r="E978" i="17"/>
  <c r="E977" i="17"/>
  <c r="E976" i="17"/>
  <c r="E975" i="17"/>
  <c r="E974" i="17"/>
  <c r="E973" i="17"/>
  <c r="E972" i="17"/>
  <c r="E971" i="17"/>
  <c r="E970" i="17"/>
  <c r="E969" i="17"/>
  <c r="E968" i="17"/>
  <c r="E967" i="17"/>
  <c r="E966" i="17"/>
  <c r="E965" i="17"/>
  <c r="E964" i="17"/>
  <c r="E963" i="17"/>
  <c r="E962" i="17"/>
  <c r="E961" i="17"/>
  <c r="E960" i="17"/>
  <c r="E959" i="17"/>
  <c r="E958" i="17"/>
  <c r="E957" i="17"/>
  <c r="E956" i="17"/>
  <c r="E955" i="17"/>
  <c r="E954" i="17"/>
  <c r="E953" i="17"/>
  <c r="E952" i="17"/>
  <c r="E947" i="17"/>
  <c r="E945" i="17"/>
  <c r="E942" i="17"/>
  <c r="E940" i="17"/>
  <c r="E938" i="17"/>
  <c r="E935" i="17"/>
  <c r="E933" i="17"/>
  <c r="E931" i="17"/>
  <c r="E928" i="17"/>
  <c r="E920" i="17"/>
  <c r="E918" i="17"/>
  <c r="E917" i="17" s="1"/>
  <c r="E913" i="17"/>
  <c r="E910" i="17"/>
  <c r="E909" i="17"/>
  <c r="E908" i="17"/>
  <c r="E907" i="17"/>
  <c r="E906" i="17"/>
  <c r="E905" i="17" s="1"/>
  <c r="E903" i="17"/>
  <c r="E901" i="17"/>
  <c r="E900" i="17"/>
  <c r="E899" i="17"/>
  <c r="E898" i="17"/>
  <c r="E897" i="17"/>
  <c r="E896" i="17"/>
  <c r="E895" i="17"/>
  <c r="E894" i="17"/>
  <c r="E893" i="17"/>
  <c r="E892" i="17"/>
  <c r="E891" i="17"/>
  <c r="E868" i="17"/>
  <c r="E867" i="17"/>
  <c r="E866" i="17"/>
  <c r="E864" i="17"/>
  <c r="E863" i="17"/>
  <c r="E862" i="17"/>
  <c r="E861" i="17"/>
  <c r="E860" i="17"/>
  <c r="E859" i="17"/>
  <c r="E858" i="17"/>
  <c r="E857" i="17"/>
  <c r="E856" i="17"/>
  <c r="E850" i="17" s="1"/>
  <c r="E855" i="17"/>
  <c r="E853" i="17"/>
  <c r="E852" i="17"/>
  <c r="E847" i="17"/>
  <c r="E824" i="17"/>
  <c r="E822" i="17"/>
  <c r="E810" i="17"/>
  <c r="E786" i="17"/>
  <c r="E785" i="17" s="1"/>
  <c r="E784" i="17"/>
  <c r="E783" i="17"/>
  <c r="E782" i="17"/>
  <c r="E781" i="17"/>
  <c r="E780" i="17"/>
  <c r="E779" i="17"/>
  <c r="E778" i="17"/>
  <c r="E777" i="17"/>
  <c r="E776" i="17"/>
  <c r="E775" i="17"/>
  <c r="E774" i="17"/>
  <c r="E773" i="17"/>
  <c r="E772" i="17"/>
  <c r="E771" i="17"/>
  <c r="E770" i="17"/>
  <c r="E769" i="17"/>
  <c r="E768" i="17"/>
  <c r="E767" i="17"/>
  <c r="E766" i="17"/>
  <c r="E765" i="17"/>
  <c r="E764" i="17"/>
  <c r="E763" i="17"/>
  <c r="E762" i="17"/>
  <c r="E761" i="17"/>
  <c r="E760" i="17"/>
  <c r="E759" i="17"/>
  <c r="E758" i="17"/>
  <c r="E757" i="17"/>
  <c r="E756" i="17"/>
  <c r="E755" i="17"/>
  <c r="E754" i="17"/>
  <c r="E753" i="17"/>
  <c r="E752" i="17"/>
  <c r="E751" i="17"/>
  <c r="E750" i="17"/>
  <c r="E749" i="17"/>
  <c r="E748" i="17"/>
  <c r="E747" i="17"/>
  <c r="E746" i="17"/>
  <c r="E745" i="17"/>
  <c r="E744" i="17"/>
  <c r="E743" i="17"/>
  <c r="E742" i="17"/>
  <c r="E741" i="17"/>
  <c r="E740" i="17"/>
  <c r="E739" i="17"/>
  <c r="E738" i="17"/>
  <c r="E736" i="17"/>
  <c r="E735" i="17"/>
  <c r="E734" i="17"/>
  <c r="E733" i="17"/>
  <c r="E732" i="17"/>
  <c r="E731" i="17"/>
  <c r="E730" i="17"/>
  <c r="E729" i="17"/>
  <c r="E728" i="17"/>
  <c r="E727" i="17"/>
  <c r="E726" i="17"/>
  <c r="E725" i="17"/>
  <c r="E724" i="17"/>
  <c r="E723" i="17"/>
  <c r="E722" i="17"/>
  <c r="E721" i="17"/>
  <c r="E720" i="17"/>
  <c r="E719" i="17"/>
  <c r="E718" i="17"/>
  <c r="E717" i="17"/>
  <c r="E716" i="17"/>
  <c r="E715" i="17"/>
  <c r="E714" i="17"/>
  <c r="E713" i="17"/>
  <c r="E712" i="17"/>
  <c r="E711" i="17"/>
  <c r="E710" i="17"/>
  <c r="E709" i="17"/>
  <c r="E708" i="17"/>
  <c r="E707" i="17"/>
  <c r="E706" i="17"/>
  <c r="E705" i="17"/>
  <c r="E704" i="17"/>
  <c r="E703" i="17"/>
  <c r="E702" i="17"/>
  <c r="E701" i="17"/>
  <c r="E700" i="17"/>
  <c r="E699" i="17"/>
  <c r="E698" i="17"/>
  <c r="E697" i="17"/>
  <c r="E696" i="17"/>
  <c r="E695" i="17"/>
  <c r="E694" i="17"/>
  <c r="E693" i="17"/>
  <c r="E692" i="17"/>
  <c r="E691" i="17"/>
  <c r="E690" i="17"/>
  <c r="E689" i="17"/>
  <c r="E688" i="17"/>
  <c r="E687" i="17"/>
  <c r="E686" i="17"/>
  <c r="E685" i="17"/>
  <c r="E684" i="17"/>
  <c r="E683" i="17"/>
  <c r="E679" i="17"/>
  <c r="E678" i="17" s="1"/>
  <c r="E657" i="17"/>
  <c r="E656" i="17"/>
  <c r="E655" i="17" s="1"/>
  <c r="E647" i="17"/>
  <c r="E643" i="17"/>
  <c r="E640" i="17"/>
  <c r="E638" i="17"/>
  <c r="E617" i="17"/>
  <c r="E613" i="17"/>
  <c r="E611" i="17"/>
  <c r="E607" i="17"/>
  <c r="E606" i="17" s="1"/>
  <c r="E601" i="17"/>
  <c r="E590" i="17"/>
  <c r="E568" i="17"/>
  <c r="E562" i="17"/>
  <c r="E541" i="17"/>
  <c r="E522" i="17"/>
  <c r="E511" i="17"/>
  <c r="E487" i="17"/>
  <c r="E474" i="17"/>
  <c r="E456" i="17"/>
  <c r="E455" i="17" s="1"/>
  <c r="E453" i="17"/>
  <c r="E452" i="17" s="1"/>
  <c r="E451" i="17" s="1"/>
  <c r="E450" i="17"/>
  <c r="E449" i="17" s="1"/>
  <c r="E448" i="17" s="1"/>
  <c r="E446" i="17"/>
  <c r="E445" i="17" s="1"/>
  <c r="E444" i="17"/>
  <c r="E441" i="17" s="1"/>
  <c r="E440" i="17"/>
  <c r="E439" i="17"/>
  <c r="E438" i="17"/>
  <c r="E437" i="17"/>
  <c r="E436" i="17"/>
  <c r="E435" i="17"/>
  <c r="E434" i="17"/>
  <c r="E433" i="17"/>
  <c r="E432" i="17"/>
  <c r="E431" i="17"/>
  <c r="E430" i="17"/>
  <c r="E429" i="17"/>
  <c r="E428" i="17"/>
  <c r="E423" i="17"/>
  <c r="E422" i="17"/>
  <c r="E421" i="17" s="1"/>
  <c r="E420" i="17"/>
  <c r="E419" i="17"/>
  <c r="E418" i="17"/>
  <c r="E417" i="17"/>
  <c r="E416" i="17"/>
  <c r="E415" i="17"/>
  <c r="E414" i="17"/>
  <c r="E413" i="17"/>
  <c r="E412" i="17"/>
  <c r="E411" i="17"/>
  <c r="E410" i="17"/>
  <c r="E409" i="17"/>
  <c r="E408" i="17"/>
  <c r="E407" i="17"/>
  <c r="E406" i="17"/>
  <c r="E405" i="17"/>
  <c r="E404" i="17"/>
  <c r="E403" i="17"/>
  <c r="E402" i="17"/>
  <c r="E401" i="17"/>
  <c r="E400" i="17"/>
  <c r="E399" i="17"/>
  <c r="E398" i="17"/>
  <c r="E397" i="17"/>
  <c r="E396" i="17"/>
  <c r="E395" i="17"/>
  <c r="E394" i="17"/>
  <c r="E393" i="17"/>
  <c r="E392" i="17"/>
  <c r="E391" i="17"/>
  <c r="E390" i="17"/>
  <c r="E389" i="17"/>
  <c r="E388" i="17"/>
  <c r="E387" i="17"/>
  <c r="E386" i="17"/>
  <c r="E385" i="17"/>
  <c r="E384" i="17"/>
  <c r="E383" i="17"/>
  <c r="E382" i="17"/>
  <c r="E381" i="17"/>
  <c r="E380" i="17"/>
  <c r="E379" i="17"/>
  <c r="E378" i="17"/>
  <c r="E377" i="17"/>
  <c r="E376" i="17"/>
  <c r="E375" i="17"/>
  <c r="E374" i="17"/>
  <c r="E373" i="17"/>
  <c r="E372" i="17"/>
  <c r="E371" i="17"/>
  <c r="E370" i="17"/>
  <c r="E369" i="17"/>
  <c r="E368" i="17"/>
  <c r="E367" i="17"/>
  <c r="E366" i="17"/>
  <c r="E365" i="17"/>
  <c r="E364" i="17"/>
  <c r="E363" i="17"/>
  <c r="E362" i="17"/>
  <c r="E361" i="17"/>
  <c r="E360" i="17"/>
  <c r="E359" i="17"/>
  <c r="E358" i="17"/>
  <c r="E357" i="17"/>
  <c r="E356" i="17"/>
  <c r="E355" i="17"/>
  <c r="E354" i="17"/>
  <c r="E353" i="17"/>
  <c r="E352" i="17"/>
  <c r="E351" i="17"/>
  <c r="E350" i="17"/>
  <c r="E349" i="17"/>
  <c r="E348" i="17"/>
  <c r="E347" i="17"/>
  <c r="E346" i="17"/>
  <c r="E343" i="17"/>
  <c r="E342" i="17"/>
  <c r="E341" i="17"/>
  <c r="E340" i="17"/>
  <c r="E339" i="17"/>
  <c r="E338" i="17"/>
  <c r="E337" i="17"/>
  <c r="E336" i="17"/>
  <c r="E335" i="17"/>
  <c r="E334" i="17"/>
  <c r="E333" i="17"/>
  <c r="E332" i="17"/>
  <c r="E331" i="17"/>
  <c r="E330" i="17"/>
  <c r="E329" i="17"/>
  <c r="E328" i="17"/>
  <c r="E327" i="17"/>
  <c r="E323" i="17"/>
  <c r="E322" i="17" s="1"/>
  <c r="E321" i="17"/>
  <c r="E320" i="17"/>
  <c r="E319" i="17"/>
  <c r="E318" i="17"/>
  <c r="E317" i="17"/>
  <c r="E316" i="17"/>
  <c r="E315" i="17"/>
  <c r="E314" i="17"/>
  <c r="E313" i="17"/>
  <c r="E312" i="17"/>
  <c r="E311" i="17"/>
  <c r="E310" i="17"/>
  <c r="E309" i="17"/>
  <c r="E308" i="17"/>
  <c r="E307" i="17"/>
  <c r="E306" i="17"/>
  <c r="E305" i="17"/>
  <c r="E304" i="17"/>
  <c r="E303" i="17"/>
  <c r="E302" i="17"/>
  <c r="E301" i="17"/>
  <c r="E296" i="17"/>
  <c r="E293" i="17" s="1"/>
  <c r="E290" i="17"/>
  <c r="E285" i="17"/>
  <c r="E263" i="17"/>
  <c r="E260" i="17"/>
  <c r="E259" i="17"/>
  <c r="E258" i="17"/>
  <c r="E257" i="17"/>
  <c r="E242" i="17" s="1"/>
  <c r="E256" i="17"/>
  <c r="E246" i="17"/>
  <c r="E240" i="17"/>
  <c r="E239" i="17"/>
  <c r="E238" i="17"/>
  <c r="E237" i="17"/>
  <c r="E236" i="17"/>
  <c r="E235" i="17"/>
  <c r="E234" i="17"/>
  <c r="E233" i="17"/>
  <c r="E232" i="17"/>
  <c r="E231" i="17"/>
  <c r="E230" i="17"/>
  <c r="E229" i="17"/>
  <c r="E228" i="17"/>
  <c r="E227" i="17"/>
  <c r="E226" i="17"/>
  <c r="E225" i="17"/>
  <c r="E224" i="17"/>
  <c r="E218" i="17"/>
  <c r="E215" i="17"/>
  <c r="E213" i="17"/>
  <c r="E212" i="17"/>
  <c r="E211" i="17"/>
  <c r="E210" i="17"/>
  <c r="E209" i="17"/>
  <c r="E208" i="17"/>
  <c r="E207" i="17"/>
  <c r="E206" i="17"/>
  <c r="E205" i="17"/>
  <c r="E204" i="17"/>
  <c r="E203" i="17"/>
  <c r="E202" i="17"/>
  <c r="E201" i="17"/>
  <c r="E200" i="17"/>
  <c r="E199" i="17"/>
  <c r="E198" i="17"/>
  <c r="E195" i="17"/>
  <c r="E192" i="17"/>
  <c r="E189" i="17"/>
  <c r="E170" i="17"/>
  <c r="E168" i="17"/>
  <c r="E143" i="17"/>
  <c r="E142" i="17"/>
  <c r="E141" i="17"/>
  <c r="E140" i="17"/>
  <c r="E139" i="17"/>
  <c r="E138" i="17"/>
  <c r="E137" i="17"/>
  <c r="E136" i="17"/>
  <c r="E135" i="17"/>
  <c r="E134" i="17"/>
  <c r="E133" i="17"/>
  <c r="E132" i="17"/>
  <c r="E131" i="17"/>
  <c r="E130" i="17"/>
  <c r="E128" i="17"/>
  <c r="E120" i="17"/>
  <c r="E108" i="17"/>
  <c r="E104" i="17"/>
  <c r="E94" i="17"/>
  <c r="E93" i="17" s="1"/>
  <c r="E92" i="17"/>
  <c r="E91" i="17"/>
  <c r="E90" i="17"/>
  <c r="E89" i="17"/>
  <c r="E88" i="17"/>
  <c r="E87" i="17"/>
  <c r="E86" i="17"/>
  <c r="E85" i="17"/>
  <c r="E84" i="17"/>
  <c r="E83" i="17"/>
  <c r="E82" i="17"/>
  <c r="E81" i="17"/>
  <c r="E80" i="17"/>
  <c r="E79" i="17"/>
  <c r="E78" i="17"/>
  <c r="E77" i="17"/>
  <c r="E71" i="17"/>
  <c r="E44" i="17"/>
  <c r="E42" i="17"/>
  <c r="E30" i="17"/>
  <c r="E7" i="17"/>
  <c r="E76" i="17" l="1"/>
  <c r="E345" i="17"/>
  <c r="E890" i="17"/>
  <c r="E300" i="17"/>
  <c r="E262" i="17" s="1"/>
  <c r="E197" i="17"/>
  <c r="E326" i="17"/>
  <c r="E737" i="17"/>
  <c r="E145" i="17"/>
  <c r="E427" i="17"/>
  <c r="E951" i="17"/>
  <c r="E950" i="17" s="1"/>
  <c r="E129" i="17"/>
  <c r="E223" i="17"/>
  <c r="E214" i="17" s="1"/>
  <c r="E682" i="17"/>
  <c r="E6" i="17"/>
  <c r="E889" i="17"/>
  <c r="E103" i="17"/>
  <c r="E849" i="17"/>
  <c r="E241" i="17"/>
  <c r="E119" i="17" l="1"/>
  <c r="E325" i="17"/>
  <c r="E681" i="17"/>
  <c r="E1001" i="17" l="1"/>
  <c r="E203" i="16"/>
  <c r="E197" i="16"/>
  <c r="E196" i="16" s="1"/>
  <c r="E194" i="16"/>
  <c r="E193" i="16" s="1"/>
  <c r="E189" i="16"/>
  <c r="E187" i="16"/>
  <c r="E185" i="16"/>
  <c r="E182" i="16" s="1"/>
  <c r="E183" i="16"/>
  <c r="E178" i="16"/>
  <c r="E176" i="16"/>
  <c r="E170" i="16"/>
  <c r="E168" i="16"/>
  <c r="E162" i="16"/>
  <c r="E158" i="16"/>
  <c r="E155" i="16"/>
  <c r="E151" i="16" s="1"/>
  <c r="E148" i="16"/>
  <c r="E147" i="16" s="1"/>
  <c r="E145" i="16"/>
  <c r="E142" i="16"/>
  <c r="E140" i="16"/>
  <c r="E134" i="16"/>
  <c r="E132" i="16"/>
  <c r="E128" i="16"/>
  <c r="E118" i="16"/>
  <c r="E108" i="16"/>
  <c r="E101" i="16"/>
  <c r="E99" i="16"/>
  <c r="E98" i="16"/>
  <c r="E95" i="16"/>
  <c r="E93" i="16"/>
  <c r="E91" i="16"/>
  <c r="E89" i="16"/>
  <c r="E87" i="16" s="1"/>
  <c r="E84" i="16"/>
  <c r="E81" i="16"/>
  <c r="E79" i="16"/>
  <c r="E75" i="16"/>
  <c r="E71" i="16"/>
  <c r="E68" i="16"/>
  <c r="E61" i="16" s="1"/>
  <c r="E65" i="16"/>
  <c r="E62" i="16"/>
  <c r="E51" i="16"/>
  <c r="E50" i="16" s="1"/>
  <c r="E48" i="16"/>
  <c r="E46" i="16"/>
  <c r="E42" i="16"/>
  <c r="E31" i="16"/>
  <c r="E28" i="16"/>
  <c r="E24" i="16"/>
  <c r="E21" i="16"/>
  <c r="E20" i="16"/>
  <c r="E17" i="16"/>
  <c r="E15" i="16"/>
  <c r="E12" i="16"/>
  <c r="E10" i="16"/>
  <c r="E7" i="16"/>
  <c r="E6" i="16" l="1"/>
  <c r="E139" i="16"/>
  <c r="E83" i="16"/>
  <c r="E175" i="16"/>
  <c r="E23" i="16"/>
  <c r="E45" i="16"/>
  <c r="E150" i="16"/>
  <c r="E161" i="16"/>
  <c r="E74" i="16"/>
  <c r="E70" i="16" s="1"/>
  <c r="E97" i="16"/>
  <c r="E90" i="16" s="1"/>
  <c r="E117" i="16"/>
  <c r="D12" i="15"/>
  <c r="D8" i="15" s="1"/>
  <c r="C9" i="15"/>
  <c r="C8" i="15" s="1"/>
  <c r="E206" i="16" l="1"/>
  <c r="E42" i="11" l="1"/>
  <c r="E26" i="14" l="1"/>
  <c r="E14" i="14"/>
  <c r="F11" i="13"/>
  <c r="D15" i="12"/>
  <c r="E94" i="11" l="1"/>
  <c r="E96" i="11"/>
  <c r="E109" i="11"/>
  <c r="E108" i="11"/>
  <c r="E98" i="11"/>
  <c r="E93" i="11"/>
  <c r="E92" i="11"/>
  <c r="E91" i="11"/>
  <c r="E90" i="11"/>
  <c r="E72" i="11"/>
  <c r="E71" i="11"/>
  <c r="E56" i="11"/>
  <c r="E55" i="11"/>
  <c r="E47" i="11" s="1"/>
  <c r="E45" i="11"/>
  <c r="E43" i="11"/>
  <c r="E28" i="11"/>
  <c r="E27" i="11"/>
  <c r="E101" i="11"/>
  <c r="E95" i="11"/>
  <c r="E89" i="11"/>
  <c r="E88" i="11"/>
  <c r="E87" i="11"/>
  <c r="E86" i="11"/>
  <c r="E85" i="11"/>
  <c r="E84" i="11"/>
  <c r="E30" i="11"/>
  <c r="E29" i="11"/>
  <c r="E24" i="11"/>
  <c r="E23" i="11"/>
  <c r="E20" i="11"/>
  <c r="E97" i="11"/>
  <c r="E33" i="11" l="1"/>
  <c r="E139" i="11"/>
  <c r="E138" i="11" s="1"/>
  <c r="E38" i="10" l="1"/>
  <c r="E37" i="10" s="1"/>
  <c r="F8" i="14" l="1"/>
  <c r="G8" i="14"/>
  <c r="H8" i="14"/>
  <c r="D10" i="12" l="1"/>
  <c r="D9" i="12" s="1"/>
  <c r="E100" i="11" l="1"/>
  <c r="E62" i="11" l="1"/>
  <c r="F11" i="14" l="1"/>
  <c r="G11" i="14"/>
  <c r="H11" i="14"/>
  <c r="E11" i="14"/>
  <c r="E9" i="14"/>
  <c r="E8" i="14" s="1"/>
  <c r="E61" i="11" l="1"/>
  <c r="E121" i="11"/>
  <c r="E19" i="11" l="1"/>
  <c r="E32" i="10" l="1"/>
  <c r="E17" i="10" l="1"/>
  <c r="E16" i="10" s="1"/>
  <c r="E14" i="10"/>
  <c r="E9" i="10"/>
  <c r="M36" i="14" l="1"/>
  <c r="M35" i="14" s="1"/>
  <c r="L36" i="14"/>
  <c r="N35" i="14"/>
  <c r="L35" i="14"/>
  <c r="K35" i="14"/>
  <c r="J35" i="14"/>
  <c r="I35" i="14"/>
  <c r="H35" i="14"/>
  <c r="G35" i="14"/>
  <c r="F35" i="14"/>
  <c r="E35" i="14"/>
  <c r="M33" i="14"/>
  <c r="M32" i="14" s="1"/>
  <c r="L33" i="14"/>
  <c r="L32" i="14" s="1"/>
  <c r="N32" i="14"/>
  <c r="K32" i="14"/>
  <c r="J32" i="14"/>
  <c r="I32" i="14"/>
  <c r="H32" i="14"/>
  <c r="G32" i="14"/>
  <c r="F32" i="14"/>
  <c r="E32" i="14"/>
  <c r="H30" i="14"/>
  <c r="G30" i="14"/>
  <c r="F30" i="14"/>
  <c r="E30" i="14"/>
  <c r="M29" i="14"/>
  <c r="M28" i="14" s="1"/>
  <c r="L29" i="14"/>
  <c r="L28" i="14" s="1"/>
  <c r="N28" i="14"/>
  <c r="K28" i="14"/>
  <c r="J28" i="14"/>
  <c r="I28" i="14"/>
  <c r="H28" i="14"/>
  <c r="G28" i="14"/>
  <c r="F28" i="14"/>
  <c r="E28" i="14"/>
  <c r="L27" i="14"/>
  <c r="M26" i="14"/>
  <c r="L26" i="14"/>
  <c r="M25" i="14"/>
  <c r="L25" i="14"/>
  <c r="M22" i="14"/>
  <c r="L22" i="14"/>
  <c r="M21" i="14"/>
  <c r="L21" i="14"/>
  <c r="N20" i="14"/>
  <c r="K20" i="14"/>
  <c r="J20" i="14"/>
  <c r="I20" i="14"/>
  <c r="H20" i="14"/>
  <c r="G20" i="14"/>
  <c r="F20" i="14"/>
  <c r="E20" i="14"/>
  <c r="M19" i="14"/>
  <c r="L19" i="14"/>
  <c r="N18" i="14"/>
  <c r="K18" i="14"/>
  <c r="J18" i="14"/>
  <c r="I18" i="14"/>
  <c r="H18" i="14"/>
  <c r="G18" i="14"/>
  <c r="F18" i="14"/>
  <c r="E18" i="14"/>
  <c r="M17" i="14"/>
  <c r="M16" i="14" s="1"/>
  <c r="L17" i="14"/>
  <c r="L16" i="14" s="1"/>
  <c r="N16" i="14"/>
  <c r="K16" i="14"/>
  <c r="J16" i="14"/>
  <c r="I16" i="14"/>
  <c r="H16" i="14"/>
  <c r="G16" i="14"/>
  <c r="F16" i="14"/>
  <c r="E16" i="14"/>
  <c r="N13" i="14"/>
  <c r="N11" i="14" s="1"/>
  <c r="M13" i="14"/>
  <c r="L13" i="14"/>
  <c r="M12" i="14"/>
  <c r="L12" i="14"/>
  <c r="K11" i="14"/>
  <c r="J11" i="14"/>
  <c r="I11" i="14"/>
  <c r="M9" i="14"/>
  <c r="M8" i="14" s="1"/>
  <c r="L9" i="14"/>
  <c r="L8" i="14" s="1"/>
  <c r="N8" i="14"/>
  <c r="K8" i="14"/>
  <c r="J8" i="14"/>
  <c r="I8" i="14"/>
  <c r="D32" i="13"/>
  <c r="D31" i="13"/>
  <c r="D30" i="13"/>
  <c r="D29" i="13"/>
  <c r="D28" i="13"/>
  <c r="D27" i="13"/>
  <c r="F26" i="13"/>
  <c r="E26" i="13"/>
  <c r="D25" i="13"/>
  <c r="D24" i="13" s="1"/>
  <c r="F24" i="13"/>
  <c r="E24" i="13"/>
  <c r="D23" i="13"/>
  <c r="D22" i="13" s="1"/>
  <c r="F22" i="13"/>
  <c r="E22" i="13"/>
  <c r="D21" i="13"/>
  <c r="D20" i="13" s="1"/>
  <c r="F20" i="13"/>
  <c r="E20" i="13"/>
  <c r="D19" i="13"/>
  <c r="D18" i="13" s="1"/>
  <c r="F18" i="13"/>
  <c r="E18" i="13"/>
  <c r="D17" i="13"/>
  <c r="D16" i="13"/>
  <c r="F15" i="13"/>
  <c r="E15" i="13"/>
  <c r="D14" i="13"/>
  <c r="D13" i="13"/>
  <c r="D12" i="13"/>
  <c r="D11" i="13"/>
  <c r="F10" i="13"/>
  <c r="E10" i="13"/>
  <c r="D13" i="12"/>
  <c r="D12" i="12" s="1"/>
  <c r="E120" i="11"/>
  <c r="E118" i="11"/>
  <c r="E115" i="11"/>
  <c r="E83" i="11"/>
  <c r="E80" i="11"/>
  <c r="E78" i="11"/>
  <c r="E7" i="11"/>
  <c r="E6" i="11" s="1"/>
  <c r="E35" i="10"/>
  <c r="E34" i="10" s="1"/>
  <c r="E30" i="10"/>
  <c r="E29" i="10" s="1"/>
  <c r="E27" i="10"/>
  <c r="E25" i="10"/>
  <c r="E22" i="10"/>
  <c r="E20" i="10"/>
  <c r="E12" i="10"/>
  <c r="E7" i="10"/>
  <c r="E6" i="10" s="1"/>
  <c r="M18" i="14" l="1"/>
  <c r="E19" i="10"/>
  <c r="L18" i="14"/>
  <c r="M11" i="14"/>
  <c r="L11" i="14"/>
  <c r="L20" i="14"/>
  <c r="D26" i="13"/>
  <c r="D15" i="13"/>
  <c r="D10" i="13"/>
  <c r="E77" i="11"/>
  <c r="H37" i="14"/>
  <c r="E9" i="13"/>
  <c r="F9" i="13"/>
  <c r="E114" i="11"/>
  <c r="E32" i="11"/>
  <c r="E11" i="10"/>
  <c r="E40" i="10" s="1"/>
  <c r="E37" i="14"/>
  <c r="I37" i="14"/>
  <c r="F37" i="14"/>
  <c r="J37" i="14"/>
  <c r="M20" i="14"/>
  <c r="E24" i="10"/>
  <c r="G37" i="14"/>
  <c r="K37" i="14"/>
  <c r="E82" i="11"/>
  <c r="N37" i="14"/>
  <c r="E141" i="11" l="1"/>
  <c r="L37" i="14"/>
  <c r="M37" i="14"/>
  <c r="D9" i="13"/>
</calcChain>
</file>

<file path=xl/sharedStrings.xml><?xml version="1.0" encoding="utf-8"?>
<sst xmlns="http://schemas.openxmlformats.org/spreadsheetml/2006/main" count="1628" uniqueCount="362">
  <si>
    <t>Dział</t>
  </si>
  <si>
    <t>Prace geodezyjno-urządzeniowe na potrzeby rolnictwa</t>
  </si>
  <si>
    <t>Wyłączenie z produkcji gruntów rolnych</t>
  </si>
  <si>
    <t>Pozostała działalność</t>
  </si>
  <si>
    <t>Krajowe pasażerskie przewozy kolejowe</t>
  </si>
  <si>
    <t>Krajowe pasażerskie przewozy autobusowe</t>
  </si>
  <si>
    <t>Drogi publiczne wojewódzkie</t>
  </si>
  <si>
    <t>Prace geologiczne (nieinwestycyjne)</t>
  </si>
  <si>
    <t>Urzędy wojewódzkie</t>
  </si>
  <si>
    <t>Szpitale ogólne</t>
  </si>
  <si>
    <t>Lecznictwo psychiatryczne</t>
  </si>
  <si>
    <t>Składki na ubezpieczenie zdrowotne oraz świadczenia dla osób nieobjętych obowiązkiem ubezpieczenia zdrowotnego</t>
  </si>
  <si>
    <t>Wyszczególnienie</t>
  </si>
  <si>
    <t>Zadania z zakresu geodezji i kartografii</t>
  </si>
  <si>
    <t>Wydatki osobowe niezaliczone do wynagrodzeń</t>
  </si>
  <si>
    <t>Wynagrodzenia osobowe pracowników</t>
  </si>
  <si>
    <t>Dodatkowe wynagrodzenie roczne</t>
  </si>
  <si>
    <t>Składki na ubezpieczenia społeczne</t>
  </si>
  <si>
    <t>Wynagrodzenia bezosobowe</t>
  </si>
  <si>
    <t>Zakup materiałów i wyposażenia</t>
  </si>
  <si>
    <t>Zakup energii</t>
  </si>
  <si>
    <t>Zakup usług remontowych</t>
  </si>
  <si>
    <t>Zakup usług zdrowotnych</t>
  </si>
  <si>
    <t>Zakup usług pozostałych</t>
  </si>
  <si>
    <t>Opłaty z tytułu zakupu usług telekomunikacyjnych</t>
  </si>
  <si>
    <t>Opłaty za administrowanie i czynsze za budynki, lokale i pomieszczenia garażowe</t>
  </si>
  <si>
    <t>Podróże służbowe krajowe</t>
  </si>
  <si>
    <t>Odpisy na zakładowy fundusz świadczeń socjalnych</t>
  </si>
  <si>
    <t>Podatek od nieruchomości</t>
  </si>
  <si>
    <t>Dotacja przedmiotowa z budżetu dla jednostek niezaliczanych do sektora finansów publicznych</t>
  </si>
  <si>
    <t>Składki na ubezpieczenie zdrowotne</t>
  </si>
  <si>
    <t>Dotacje celowe z budżetu jednostki samorządu terytorialnego, udzielone w trybie art. 221 ustawy, na finansowanie lub dofinansowanie zadań zleconych do realizacji organizacjom prowadzącym działalność pożytku publicznego</t>
  </si>
  <si>
    <t>Zwalczanie narkomanii</t>
  </si>
  <si>
    <t>Przeciwdziałanie alkoholizmowi</t>
  </si>
  <si>
    <t>Pozostałe zadania w zakresie kultury</t>
  </si>
  <si>
    <t>Ochrona zabytków i opieka nad zabytkami</t>
  </si>
  <si>
    <t>Funkcjonowanie wojewódzkich rad dialogu społecznego</t>
  </si>
  <si>
    <t>Działalność ośrodków adopcyjnych</t>
  </si>
  <si>
    <t>Działalność placówek opiekuńczo-wychowawczych</t>
  </si>
  <si>
    <t xml:space="preserve">Załącznik nr 3
do uchwały nr 
Sejmiku Woj. Pomorskiego
z dnia </t>
  </si>
  <si>
    <t>§</t>
  </si>
  <si>
    <t xml:space="preserve">Przychody </t>
  </si>
  <si>
    <t>Rozchody</t>
  </si>
  <si>
    <t>Przychody</t>
  </si>
  <si>
    <t>Przychody z zaciągniętych pożyczek i kredytów na rynku krajowym</t>
  </si>
  <si>
    <t/>
  </si>
  <si>
    <t>Spłaty otrzymanych zagranicznych pożyczek i kredytów</t>
  </si>
  <si>
    <t xml:space="preserve">Załącznik nr 4a
do uchwały nr 
Sejmiku Woj. Pomorskiego
z dnia </t>
  </si>
  <si>
    <t>Dz.</t>
  </si>
  <si>
    <t>Rozdz.</t>
  </si>
  <si>
    <t>010</t>
  </si>
  <si>
    <t>ROLNICTWO I ŁOWIECTWO</t>
  </si>
  <si>
    <t>01005</t>
  </si>
  <si>
    <t>2210</t>
  </si>
  <si>
    <t>Dotacje celowe otrzymane z budżetu państwa na zad. bieżące z zakresu administracji rządowej oraz inne zadania zlecone ustawami realizowane przez samorząd województwa</t>
  </si>
  <si>
    <t xml:space="preserve"> </t>
  </si>
  <si>
    <t>600</t>
  </si>
  <si>
    <t>TRANSPORT I ŁĄCZNOŚĆ</t>
  </si>
  <si>
    <t>60003</t>
  </si>
  <si>
    <t>60095</t>
  </si>
  <si>
    <t>710</t>
  </si>
  <si>
    <t>DZIAŁALNOŚĆ USŁUGOWA</t>
  </si>
  <si>
    <t>71005</t>
  </si>
  <si>
    <t>71012</t>
  </si>
  <si>
    <t>750</t>
  </si>
  <si>
    <t>ADMINISTRACJA PUBLICZNA</t>
  </si>
  <si>
    <t>75011</t>
  </si>
  <si>
    <t>75084</t>
  </si>
  <si>
    <t>851</t>
  </si>
  <si>
    <t>OCHRONA ZDROWIA</t>
  </si>
  <si>
    <t>85120</t>
  </si>
  <si>
    <t>85156</t>
  </si>
  <si>
    <t>855</t>
  </si>
  <si>
    <t>RODZINA</t>
  </si>
  <si>
    <t>85509</t>
  </si>
  <si>
    <t xml:space="preserve">OGÓŁEM </t>
  </si>
  <si>
    <t>Załącznik nr 4b
do uchwały nr
Sejmiku Woj. Pomorskiego
z dnia</t>
  </si>
  <si>
    <t>Jednostka realizująca</t>
  </si>
  <si>
    <t xml:space="preserve">Wojewódzkie Biuro Geodezji i Terenów Rolnych w Gdańsku </t>
  </si>
  <si>
    <t xml:space="preserve">Opłaty na rzecz budżetów jednostek samorządu terytorialnego </t>
  </si>
  <si>
    <t>Wpłaty na PFRON</t>
  </si>
  <si>
    <t xml:space="preserve">Opłaty z tytułu zakupu usług telekomunikacyjnych </t>
  </si>
  <si>
    <t>Szkolenia pracowników niebedących członkami korpusu służby cywilnej</t>
  </si>
  <si>
    <t>Dep. Środowiska i Rolnictwa UM</t>
  </si>
  <si>
    <t>Dep.Majątku i Geodezji UM</t>
  </si>
  <si>
    <t>Składki na ubezpieczenie społeczne</t>
  </si>
  <si>
    <t>Dep. Zdrowia UM</t>
  </si>
  <si>
    <t>4170</t>
  </si>
  <si>
    <t>4300</t>
  </si>
  <si>
    <t xml:space="preserve">Załącznik Nr 5
do uchwały nr 
Sejmiku Woj. Pomorskiego
z dnia </t>
  </si>
  <si>
    <t xml:space="preserve">Dz. </t>
  </si>
  <si>
    <t>dotacja bieżąca/wydatek bieżący</t>
  </si>
  <si>
    <t>OGÓŁEM</t>
  </si>
  <si>
    <t xml:space="preserve">Załącznik Nr 6
 do uchwały nr 
Sejmiku Woj. Pomorskiego
z dnia </t>
  </si>
  <si>
    <t>w tym:</t>
  </si>
  <si>
    <t>dotacja podmiotowa na wyd.bieżące</t>
  </si>
  <si>
    <t>dotacja celowa na wyd.inwestycyjne</t>
  </si>
  <si>
    <t>KULTURA I OCHRONA DZIEDZICTWA NARODOWEGO</t>
  </si>
  <si>
    <t>Teatr Wybrzeże w Gdańsku</t>
  </si>
  <si>
    <t>Opera Bałtycka w Gdańsku</t>
  </si>
  <si>
    <t>Teatr Muzyczny im. D. Baduszkowej w Gdyni</t>
  </si>
  <si>
    <t>Gdański Teatr Szekspirowski w Gdańsku</t>
  </si>
  <si>
    <t>Polska Filharmonia Bałtycka im F. Chopina w Gdańsku</t>
  </si>
  <si>
    <t>Polska Filharmonia Kameralna  w Sopocie</t>
  </si>
  <si>
    <t>Bałtycka Galeria Sztuki Współczesnej w Słupsku</t>
  </si>
  <si>
    <t>Nadbałtyckie Centrum Kultury w Gdańsku</t>
  </si>
  <si>
    <t>Europejskie Centrum Solidarności</t>
  </si>
  <si>
    <t>Wojewódzka i Miejska Biblioteka Publiczna im. Conrada-Korzeniowskiego w Gdańsku</t>
  </si>
  <si>
    <t>Muzeum Narodowe w Gdańsku</t>
  </si>
  <si>
    <t>Muzeum Archeologiczne w Gdańsku</t>
  </si>
  <si>
    <t>Muzeum-Kaszubski Park Etnograficzny
we Wdzydzach Kiszewskich</t>
  </si>
  <si>
    <t>Muzeum Pomorza Środkowego w Słupsku</t>
  </si>
  <si>
    <t>Muzeum Zachodniokaszubskie w Bytowie</t>
  </si>
  <si>
    <t>Muzeum Piśmiennictwa i Muzyki Kaszubsko-Pomorskiej w Wejherowie</t>
  </si>
  <si>
    <t xml:space="preserve">Załącznik Nr 7
do uchwały nr 
Sejmiku Woj. Pomorskiego
z dnia </t>
  </si>
  <si>
    <t>Załącznik Nr 7
 do uchwały nr 1225/L/10
Sejmiku Woj. Pomorskiego
z dnia 26.07.2010 r.</t>
  </si>
  <si>
    <t>Załącznik Nr 9
do uchwały nr 1050/XLI/09
Sejmiku Woj. Pomorskiego
z dnia 28.12.2009 r.</t>
  </si>
  <si>
    <t>w zł</t>
  </si>
  <si>
    <t>Rozdział</t>
  </si>
  <si>
    <t>Treść</t>
  </si>
  <si>
    <t xml:space="preserve">Kwota dotacji </t>
  </si>
  <si>
    <t xml:space="preserve">Zmiana </t>
  </si>
  <si>
    <t>Kwota dotacji po zmianach</t>
  </si>
  <si>
    <t>dotacja celowa</t>
  </si>
  <si>
    <t>dotacja przedmiotowa</t>
  </si>
  <si>
    <t>dotacja podmiotowa</t>
  </si>
  <si>
    <t>Jednostki sektora finansów publicznych</t>
  </si>
  <si>
    <t>Jednostki nie należące do sektora finansów publicznych</t>
  </si>
  <si>
    <t>TURYSTYKA</t>
  </si>
  <si>
    <t>2810/2820</t>
  </si>
  <si>
    <t>Zadania z zakresu upowszechniania turystyki</t>
  </si>
  <si>
    <t xml:space="preserve">OŚWIATA I WYCHOWANIE </t>
  </si>
  <si>
    <t>2800/6220</t>
  </si>
  <si>
    <t>2310/2710/2800/2810-3</t>
  </si>
  <si>
    <t>POZOSTAŁE ZADANIA W ZAKRESIE POLITYKI SPOŁECZNEJ</t>
  </si>
  <si>
    <t>2810-2830</t>
  </si>
  <si>
    <t>KULTURA FIZYCZNA I SPORT</t>
  </si>
  <si>
    <t>Zadania w zakresie kultury fizycznej i sportu</t>
  </si>
  <si>
    <t xml:space="preserve">                                 </t>
  </si>
  <si>
    <t>Jednostki niezaliczane do sektora finansów publicznych</t>
  </si>
  <si>
    <t>PRZYCHODY I ROZCHODY ZWIĄZANE Z FINANSOWANIEM NIEDOBORU BUDŻETOWEGO</t>
  </si>
  <si>
    <t>01095</t>
  </si>
  <si>
    <t>630</t>
  </si>
  <si>
    <t>63095</t>
  </si>
  <si>
    <t>Wpłaty na Państwowy Fundusz Rehabilitacji Osób Niepełnosprawnych</t>
  </si>
  <si>
    <t>Opłaty na rzecz budżetów jednostek samorządu terytorialnego</t>
  </si>
  <si>
    <t>Programy polityki zdrowotnej</t>
  </si>
  <si>
    <t>Centra kultury i sztuki</t>
  </si>
  <si>
    <t>Muzea</t>
  </si>
  <si>
    <t>Biblioteki</t>
  </si>
  <si>
    <t>Pozostałe instytucje kultury</t>
  </si>
  <si>
    <t>Galerie i biura wystaw artystycznych</t>
  </si>
  <si>
    <t>Filharmonie, orkiestry, chóry i kapele</t>
  </si>
  <si>
    <t>Teatry</t>
  </si>
  <si>
    <t>Dokształcanie i doskonalenie nauczycieli</t>
  </si>
  <si>
    <t>OŚWIATA I WYCHOWANIE</t>
  </si>
  <si>
    <t>1.</t>
  </si>
  <si>
    <t>2.</t>
  </si>
  <si>
    <t>3.</t>
  </si>
  <si>
    <t>4.</t>
  </si>
  <si>
    <t>5.</t>
  </si>
  <si>
    <t>6.</t>
  </si>
  <si>
    <r>
      <t>1. Dom im J. Korczaka Regionalna Placówka Opiekuńczo-Terapeutyczna w Gdańsku - kwota  30 000 zł</t>
    </r>
    <r>
      <rPr>
        <i/>
        <sz val="9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>2. Młodzieżowy Ośrodek Wychowawczy w Kwidzynie 
- kwota  10 000 zł</t>
    </r>
  </si>
  <si>
    <t>7.</t>
  </si>
  <si>
    <t>8.</t>
  </si>
  <si>
    <t>9.</t>
  </si>
  <si>
    <t>10.</t>
  </si>
  <si>
    <t>11.</t>
  </si>
  <si>
    <t>12.</t>
  </si>
  <si>
    <t>13.</t>
  </si>
  <si>
    <t>14.</t>
  </si>
  <si>
    <t>Ogółem</t>
  </si>
  <si>
    <t xml:space="preserve">Drogi publiczne w miastach na prawach powiatu </t>
  </si>
  <si>
    <t>Przychody z zaciągniętych pożyczek i kredytów na rynku zagranicznym</t>
  </si>
  <si>
    <t>Zakup usług obejmujących wykonanie ekspertyz, analiz i opinii</t>
  </si>
  <si>
    <t>WYDATKI ZWIĄZANE Z REALIZACJĄ ZADAŃ Z ZAKRESU ADMINISTRACJI RZĄDOWEJ NA 2020 ROK</t>
  </si>
  <si>
    <t>DOCHODY ZWIĄZANE Z REALIZACJĄ ZADAŃ Z ZAKRESU ADMINISTRACJI RZĄDOWEJ NA 2020 ROK</t>
  </si>
  <si>
    <t>90095</t>
  </si>
  <si>
    <t>GOSPODARKA KOMUNALNA I OCHRONA ŚRODOWISKA</t>
  </si>
  <si>
    <t>4390</t>
  </si>
  <si>
    <t>Plan na 2020 rok</t>
  </si>
  <si>
    <t>Składki na Fundusz Pracy oraz Solidarnościowy Fundusz Wsparcia Osób Niepełnosprawnych</t>
  </si>
  <si>
    <t>1. Dep. Organizacji UM 
-  kwota 52 425 zł,  
2. Dep. Zamówień Publicznych i Administracji UM 
- kwota 5 899 zł
3. Dep.Społeczeństwa Informacyjnego i Informatyki UM 
- kwota 676 zł</t>
  </si>
  <si>
    <t>1. Dep. Organizacji UM 
-  kwota 335 580 zł,  
2. Dep. Infrastruktury UM 
- kwota 47 628 239 zł
3. Dep. Zamówień Publicznych i Administracji UM 
- kwota 34 200 zł
4. Dep.Społeczeństwa Informacyjnego i Informatyki UM 
- kwota 1 981 zł</t>
  </si>
  <si>
    <t>1. Dep. Organizacji UM 
-  kwota 110 119 zł,  
2. Dep. Infrastruktury UM 
- kwota 111 000 zł
3. Dep. Zamówień Publicznych i Administracji UM 
- kwota 19 252 zł
4. Dep.Społeczeństwa Informacyjnego i Informatyki UM 
- kwota 629 zł</t>
  </si>
  <si>
    <t>1. Dep. Organizacji UM 
- kwota 1 433 904 zł,      
2. Dep.Społeczeństwa Informacyjnego i Informatyki UM 
- kwota 8 623 zł
3. Dep. Zamówień Publicznych i Administracji UM 
- kwota 79 473 zł
4. Wojewódzkie Biuro Geodezji i Terenów Rolnych w Gdańsku 
- kwota 100 000 zł</t>
  </si>
  <si>
    <t>1. Dep. Organizacji UM 
- kwota 187 125 zł
2. Dep. Społeczeństwa Informacyjnego i Informatyki 
- kwota 746 zł
3. Dep. Zamówień Publicznych i Administracji  
- kwota 21 129 zł</t>
  </si>
  <si>
    <t>1. Dep. Organizacji UM 
-  kwota 142 321 zł,  
2. Dep. Turystyki UM 
- kwota  5 000 zł
3. Dep. Zamówień Publicznych i Administracji UM 
- kwota 6 845 zł
4. Dep.Społeczeństwa Informacyjnego i Informatyki UM 
- kwota 834 zł</t>
  </si>
  <si>
    <t>1. Pomorski Ośrodek Adopcyjny 
- kwota 966 000 zł
2. Regionalny Ośrodek Polityki Społecznej - kwota 400 000 zł</t>
  </si>
  <si>
    <t xml:space="preserve">PLAN DOTACJI UDZIELANYCH W 2020 ROKU PODMIOTOM ZALICZANYM I NIEZALICZANYM DO SEKTORA FINANSÓW PUBLICZNYCH  </t>
  </si>
  <si>
    <t>Zapobieganie i zwalczanie AIDS</t>
  </si>
  <si>
    <t>PLAN PRZYCHODÓW I ROZCHODÓW BUDŻETU WOJEWÓDZTWA W 2020 ROKU</t>
  </si>
  <si>
    <t xml:space="preserve">PLAN DOTACJI UDZIELANYCH W 2020 ROKU INSTYTUCJOM KULTURY </t>
  </si>
  <si>
    <t>PLAN DOCHODÓW I WYDATKÓW ZWIĄZANYCH Z REALIZACJĄ ZADAŃ  WYKONYWANYCH NA PODSTAWIE POROZUMIEŃ Z ORGANAMI ADMINISTRACJI RZĄDOWEJ ORAZ JEDNOSTKAMI SAMORZĄDU TERYTORIALNEGO
 NA 2020 ROK</t>
  </si>
  <si>
    <t>Załącznik nr 1
do uchwały nr 
Sejmiku Woj. Pomorskiego
z dnia</t>
  </si>
  <si>
    <t>PLAN DOCHODÓW BUDŻETU WOJEWÓDZTWA POMORSKIEGO NA 2019 ROK</t>
  </si>
  <si>
    <t>Rozdz</t>
  </si>
  <si>
    <t>Paragraf</t>
  </si>
  <si>
    <t>Plan na 
2020 rok</t>
  </si>
  <si>
    <t>Rolnictwo i łowiectwo</t>
  </si>
  <si>
    <t>Biura geodezji i terenów rolnych</t>
  </si>
  <si>
    <t>Wpływy z najmu i dzierżawy składników majątkowych Skarbu Państwa, jednostek samorządu terytorialnego lub innych jednostek zaliczanych do sektora finansów publicznych oraz innych umów o podobnym charakterze</t>
  </si>
  <si>
    <t>Wpływy z usług</t>
  </si>
  <si>
    <t>Dotacje celowe otrzymane z budżetu państwa na zadania bieżące z zakresu administracji rządowej oraz inne zadania zlecone ustawami realizowane przez samorząd województwa</t>
  </si>
  <si>
    <t>Program Rozwoju Obszarów Wiejskich</t>
  </si>
  <si>
    <t>Dotacje celowe w ramach programów finansowanych z udziałem środków europejskich oraz środków, o których mowa w art. 5 ust. 3 pkt 5 lit. a i b ustawy, lub płatności w ramach budżetu środków europejskich, realizowanych przez jednostki samorządu terytorialnego</t>
  </si>
  <si>
    <t>Wpływy z różnych opłat</t>
  </si>
  <si>
    <t>Górnictwo i kopalnictwo</t>
  </si>
  <si>
    <t>Pozostałe górnictwo i kopalnictwo</t>
  </si>
  <si>
    <t>Dochody jednostek samorządu terytorialnego związane z realizacją zadań z zakresu administracji rządowej oraz innych zadań zleconych ustawami</t>
  </si>
  <si>
    <t>Transport i łączność</t>
  </si>
  <si>
    <t>Wpływy z rozliczeń/zwrotów z lat ubiegłych</t>
  </si>
  <si>
    <t>Środki otrzymane z państwowych funduszy celowych na realizację zadań bieżących jednostek sektora finansów publicznych</t>
  </si>
  <si>
    <t>Wpływy z opłat za zezwolenia, akredytacje oraz opłaty ewidencyjne, w tym opłaty za częstotliwości</t>
  </si>
  <si>
    <t>Wpływy z tytułu grzywien i innych kar pieniężnych od osób prawnych i innych jednostek organizacyjnych</t>
  </si>
  <si>
    <t>Wpływy z tytułu kosztów egzekucyjnych, opłaty komorniczej i kosztów upomnień</t>
  </si>
  <si>
    <t>Wpływy ze sprzedaży składników majątkowych</t>
  </si>
  <si>
    <t>Wpływy z pozostałych odsetek</t>
  </si>
  <si>
    <t>Wpływy z różnych dochodów</t>
  </si>
  <si>
    <t>Turystyka</t>
  </si>
  <si>
    <t>Zadania w zakresie upowszechniania turystyki</t>
  </si>
  <si>
    <t>Gospodarka mieszkaniowa</t>
  </si>
  <si>
    <t>Gospodarka gruntami i nieruchomościami</t>
  </si>
  <si>
    <t>Wpływy z opłat za trwały zarząd, użytkowanie i służebności</t>
  </si>
  <si>
    <t>Wpływy z opłat z tytułu użytkowania wieczystego nieruchomości</t>
  </si>
  <si>
    <t>Wpływy z tytułu opłat i kosztów sądowych oraz innych opłat uiszczanych na rzecz Skarbu Państwa z tytułu postępowania sądowego i prokuratorskiego</t>
  </si>
  <si>
    <t>Wpływy z tytułu przekształcenia prawa użytkowania wieczystego w prawo własności</t>
  </si>
  <si>
    <t>Wpłaty z tytułu odpłatnego nabycia prawa własności oraz prawa użytkowania wieczystego  nieruchomości</t>
  </si>
  <si>
    <t>Działalność usługowa</t>
  </si>
  <si>
    <t>Administracja publiczna</t>
  </si>
  <si>
    <t>Urzędy marszałkowskie</t>
  </si>
  <si>
    <t>Dotacje celowe w ramach programów finansowanych z udziałem środków europejskich oraz środków, o których mowa w art. 5 ust. 1 pkt 3 oraz ust. 3 pkt 5 i 6 ustawy, lub płatności w ramach budżetu środków europejskich, z wyłączeniem dochodów klasyfikowanych w paragrafie 205</t>
  </si>
  <si>
    <t>Dotacje celowe otrzymane z budżetu państwa na realizację bieżących zadań własnych samorządu województwa</t>
  </si>
  <si>
    <t>Komisje egzaminacyjne</t>
  </si>
  <si>
    <t>Dochody od osób prawnych, od osób fizycznych i od innych jednostek nieposiadających osobowości prawnej oraz wydatki związane z ich poborem</t>
  </si>
  <si>
    <t>Wpływy z innych opłat stanowiących dochody jednostek samorządu terytorialnego na podstawie ustaw</t>
  </si>
  <si>
    <t>Wpływy z opłaty eksploatacyjnej</t>
  </si>
  <si>
    <t>Wpływy z opłat za zezwolenia na sprzedaż napojów alkoholowych</t>
  </si>
  <si>
    <t>Udziały województw w podatkach stanowiących dochód budżetu państwa</t>
  </si>
  <si>
    <t>Wpływy z podatku dochodowego od osób fizycznych</t>
  </si>
  <si>
    <t>Wpływy z podatku dochodowego od osób prawnych</t>
  </si>
  <si>
    <t>Różne rozliczenia</t>
  </si>
  <si>
    <t>Część oświatowa subwencji ogólnej dla jednostek samorządu terytorialnego</t>
  </si>
  <si>
    <t>Subwencje ogólne z budżetu państwa</t>
  </si>
  <si>
    <t>Uzupełnienie subwencji ogólnej dla jednostek samorządu terytorialnego</t>
  </si>
  <si>
    <t>Środki na uzupełnienie dochodów województw</t>
  </si>
  <si>
    <t>Część wyrównawcza subwencji ogólnej dla województw</t>
  </si>
  <si>
    <t>Różne rozliczenia finansowe</t>
  </si>
  <si>
    <t>Część regionalna subwencji ogólnej dla województw</t>
  </si>
  <si>
    <t>Regionalne Programy Operacyjne 2014-2020 finansowane z udziałem środków Europejskiego Funduszu Rozwoju Regionalnego</t>
  </si>
  <si>
    <t>Dotacje celowe w ramach programów finansowanych z udziałem środków europejskich oraz środków, o których mowa w art. 5 ust. 1 pkt 3 oraz ust. 3 pkt 5 i 6 ustawy, lub płatności w ramach budżetu środków europejskich, z wyłączeniem dochodów klasyfikowanych w paragrafie 625</t>
  </si>
  <si>
    <t>Regionalne Programy Operacyjne 2014-2020 finansowane z udziałem środków Europejskiego Funduszu Społecznego</t>
  </si>
  <si>
    <t>Oświata i wychowanie</t>
  </si>
  <si>
    <t>Szkoły policealne</t>
  </si>
  <si>
    <t>Wpływy z opłat egzaminacyjnych oraz opłat za wydawanie świadectw, dyplomów, zaświadczeń, certyfikatów i ich duplikatów</t>
  </si>
  <si>
    <t>Placówki kształcenia ustawicznego i centra kształcenia zawodowego</t>
  </si>
  <si>
    <t>Dotacje celowe otrzymane z budżetu państwa na zadania bieżące realizowane przez samorząd województwa na podstawie porozumień z organami administracji rządowej</t>
  </si>
  <si>
    <t>Biblioteki pedagogiczne</t>
  </si>
  <si>
    <t>Ochrona zdrowia</t>
  </si>
  <si>
    <t>Medycyna pracy</t>
  </si>
  <si>
    <t>Pomoc społeczna</t>
  </si>
  <si>
    <t>Zadania w zakresie przeciwdziałania przemocy w rodzinie</t>
  </si>
  <si>
    <t>Pozostałe zadania w zakresie polityki społecznej</t>
  </si>
  <si>
    <t>Wojewódzkie urzędy pracy</t>
  </si>
  <si>
    <t>Edukacyjna opieka wychowawcza</t>
  </si>
  <si>
    <t>Specjalne ośrodki szkolno-wychowawcze</t>
  </si>
  <si>
    <t>Internaty i bursy szkolne</t>
  </si>
  <si>
    <t>Młodzieżowe ośrodki wychowawcze</t>
  </si>
  <si>
    <t>Rodzina</t>
  </si>
  <si>
    <t>Dotacje celowe otrzymane z powiatu na zadania bieżące realizowane na podstawie porozumień (umów) między jednostkami samorządu terytorialnego</t>
  </si>
  <si>
    <t>Wpływy z wpłat gmin i powiatów na rzecz innych jednostek samorządu terytorialnego oraz związków gmin, związków powiatowo-gminnych, związków powiatów, związków metropolitalnych na dofinansowanie zadań bieżących</t>
  </si>
  <si>
    <t>Gospodarka komunalna i ochrona środowiska</t>
  </si>
  <si>
    <t>Wpływy i wydatki związane z gromadzeniem środków z opłat i kar za korzystanie ze środowiska</t>
  </si>
  <si>
    <t>Wpływy i wydatki związane z gromadzeniem środków z opłat produktowych</t>
  </si>
  <si>
    <t>Wpływy z opłaty produktowej</t>
  </si>
  <si>
    <t>Wpływy i wydatki związane z wprowadzeniem do obrotu baterii i akumulatorów</t>
  </si>
  <si>
    <t>Wpływy z opłaty recyklingowej</t>
  </si>
  <si>
    <t>Kultura i ochrona dziedzictwa narodowego</t>
  </si>
  <si>
    <t>Dotacja celowa otrzymana z tytułu pomocy finansowej udzielanej między jednostkami samorządu terytorialnego na dofinansowanie własnych zadań inwestycyjnych i zakupów inwestycyjnych</t>
  </si>
  <si>
    <t>Ogrody botaniczne i zoologiczne oraz naturalne obszary i obiekty chronionej przyrody</t>
  </si>
  <si>
    <t>Parki krajobrazowe</t>
  </si>
  <si>
    <t>Środki otrzymane od pozostałych jednostek zaliczanych do sektora finansów publicznych na realizację zadań bieżących jednostek zaliczanych do sektora finansów publicznych</t>
  </si>
  <si>
    <t>Usuwanie skutków klęsk żywiołowych</t>
  </si>
  <si>
    <t>Środki na dofinansowanie własnych zadań bieżących gmin, powiatów (związków gmin, związków powiatowo-gminnych, związków powiatów), samorządów województw, pozyskane z innych źródeł</t>
  </si>
  <si>
    <t>Środki na dofinansowanie własnych inwestycji gmin, powiatów (związków gmin, związków powiatowo-gminnych, związków powiatów), samorządów województw, pozyskane z innych źródeł</t>
  </si>
  <si>
    <t>PLAN WYDATKÓW BUDŻETU WOJEWÓDZTWA POMORSKIEGO NA 2020 ROK</t>
  </si>
  <si>
    <t>Różne opłaty i składki</t>
  </si>
  <si>
    <t>Opłaty na rzecz budżetu państwa</t>
  </si>
  <si>
    <t>Szkolenia pracowników niebędących członkami korpusu służby cywilnej</t>
  </si>
  <si>
    <t>Postęp biologiczny w produkcji roślinnej</t>
  </si>
  <si>
    <t>Dotacje celowe w ramach programów finansowanych z udziałem środków europejskich oraz środków, o których mowa w art. 5 ust. 1 pkt 3 oraz ust. 3 pkt 5 i 6 ustawy, lub płatności w ramach budżetu środków europejskich, z wyłączeniem wydatków klasyfikowanych w paragrafie 205</t>
  </si>
  <si>
    <t>Nagrody konkursowe</t>
  </si>
  <si>
    <t>Podróże służbowe zagraniczne</t>
  </si>
  <si>
    <t>Wydatki na zakupy inwestycyjne jednostek budżetowych</t>
  </si>
  <si>
    <t>Dotacje celowe przekazane gminie na inwestycje i zakupy inwestycyjne realizowane na podstawie porozumień (umów) między jednostkami samorządu terytorialnego</t>
  </si>
  <si>
    <t>Dotacje celowe przekazane dla powiatu na inwestycje i zakupy inwestycyjne realizowane na podstawie porozumień (umów) między jednostkami samorządu terytorialnego</t>
  </si>
  <si>
    <t>Kary i odszkodowania wypłacane na rzecz osób fizycznych</t>
  </si>
  <si>
    <t>Koszty postępowania sądowego i prokuratorskiego</t>
  </si>
  <si>
    <t>Dotacja celowa na pomoc finansową udzielaną między jednostkami samorządu terytorialnego na dofinansowanie własnych zadań inwestycyjnych i zakupów inwestycyjnych</t>
  </si>
  <si>
    <t>Rybołówstwo i rybactwo</t>
  </si>
  <si>
    <t>Program Operacyjny Zrównoważony rozwój sektora rybołówstwa i nadbrzeżnych obszarów rybackich 2007-2013 oraz Program Operacyjny Rybactwo i Morze 2014–2020</t>
  </si>
  <si>
    <t>Przetwórstwo przemysłowe</t>
  </si>
  <si>
    <t>Rozwój przedsiębiorczości</t>
  </si>
  <si>
    <t>Wydatki na zakup i objęcie akcji i udziałów</t>
  </si>
  <si>
    <t>Zakup usług obejmujących tłumaczenia</t>
  </si>
  <si>
    <t>Dotacja podmiotowa z budżetu dla jednostek niezaliczanych do sektora finansów publicznych</t>
  </si>
  <si>
    <t>Dotacja celowa z budżetu na finansowanie lub dofinansowanie zadań zleconych do realizacji pozostałym jednostkom niezaliczanym do sektora finansów publicznych</t>
  </si>
  <si>
    <t>Wydatki inwestycyjne jednostek budżetowych</t>
  </si>
  <si>
    <t>Dotacje celowe z budżetu na finansowanie lub dofinansowanie kosztów realizacji inwestycji i zakupów inwestycyjnych jednostek niezaliczanych do sektora finansów publicznych</t>
  </si>
  <si>
    <t>Lokalny transport zbiorowy</t>
  </si>
  <si>
    <t>Dotacje celowe przekazane gminie na zadania bieżące realizowane na podstawie porozumień (umów) między jednostkami samorządu terytorialnego</t>
  </si>
  <si>
    <t>Zasądzone renty</t>
  </si>
  <si>
    <t>Pozostałe podatki na rzecz budżetów jednostek samorządu terytorialnego</t>
  </si>
  <si>
    <t>Podatek od towarów i usług (VAT).</t>
  </si>
  <si>
    <t>Pozostałe odsetki</t>
  </si>
  <si>
    <t>Dotacje celowe w ramach programów finansowanych z udziałem środków europejskich oraz środków, o których mowa w art. 5 ust. 1 pkt 3 oraz ust. 3 pkt 5 i 6 ustawy, lub płatności w ramach budżetu środków europejskich, z wyłączeniem wydatków klasyfikowanych w paragrafie 625</t>
  </si>
  <si>
    <t>Drogi publiczne w miastach na prawach powiatu</t>
  </si>
  <si>
    <t>Wniesienie wkładów do spółek prawa handlowego oraz na uzupełnienie funduszy statutowych banków państwowych i innych instytucji finansowych</t>
  </si>
  <si>
    <t>Ośrodki informacji turystycznej</t>
  </si>
  <si>
    <t>Kary, odszkodowania i grzywny wypłacane na rzecz osób prawnych i innych jednostek organizacyjnych</t>
  </si>
  <si>
    <t>Biura planowania przestrzennego</t>
  </si>
  <si>
    <t>Plany zagospodarowania przestrzennego</t>
  </si>
  <si>
    <t>Szkolnictwo wyższe i nauka</t>
  </si>
  <si>
    <t>Pomoc materialna dla studentów i doktorantów</t>
  </si>
  <si>
    <t>Stypendia i zasiłki dla studentów</t>
  </si>
  <si>
    <t>Samorządowe sejmiki województw</t>
  </si>
  <si>
    <t>Różne wydatki na rzecz osób fizycznych</t>
  </si>
  <si>
    <t>Działalność informacyjna i kulturalna prowadzona za granicą</t>
  </si>
  <si>
    <t>Promocja jednostek samorządu terytorialnego</t>
  </si>
  <si>
    <t>Bezpieczeństwo publiczne i ochrona przeciwpożarowa</t>
  </si>
  <si>
    <t>Komendy wojewódzkie Policji</t>
  </si>
  <si>
    <t>Wpłaty jednostek na państwowy fundusz celowy na finansowanie lub dofinansowanie zadań inwestycyjnych</t>
  </si>
  <si>
    <t>Obsługa długu publicznego</t>
  </si>
  <si>
    <t>Obsługa papierów wartościowych, kredytów i pożyczek oraz innych zobowiązań jednostek samorządu terytorialnego zaliczanych do tytułu dłużnego – kredyty i pożyczki</t>
  </si>
  <si>
    <t>Odsetki od samorządowych papierów wartościowych lub zaciągniętych przez jednostkę samorządu terytorialnego kredytów i pożyczek</t>
  </si>
  <si>
    <t>Rezerwy ogólne i celowe</t>
  </si>
  <si>
    <t>Rezerwy</t>
  </si>
  <si>
    <t>Rezerwy na inwestycje i zakupy inwestycyjne</t>
  </si>
  <si>
    <t>Szkoły podstawowe specjalne</t>
  </si>
  <si>
    <t>Zakup środków dydaktycznych i książek</t>
  </si>
  <si>
    <t>Składki na Fundusz Emerytur Pomostowych</t>
  </si>
  <si>
    <t>Przedszkola specjalne</t>
  </si>
  <si>
    <t>Licea ogólnokształcące specjalne</t>
  </si>
  <si>
    <t>Szkoły zawodowe specjalne</t>
  </si>
  <si>
    <t>Kwalifikacyjne kursy zawodowe</t>
  </si>
  <si>
    <t>Dotacje celowe z budżetu na finansowanie lub dofinansowanie kosztów realizacji inwestycji i zakupów inwestycyjnych innych jednostek sektora finansów publicznych</t>
  </si>
  <si>
    <t>Zakup leków, wyrobów medycznych i produktów biobójczych</t>
  </si>
  <si>
    <t>Dotacja celowa przekazana z budżetu jednostki samorządu terytorialnego na dofinansowanie realizacji zadań w zakresie programów polityki zdrowotnej</t>
  </si>
  <si>
    <t>Dotacja celowa z budżetu na finansowanie lub dofinansowanie zadań zleconych do realizacji stowarzyszeniom</t>
  </si>
  <si>
    <t>Dotacja celowa z budżetu dla pozostałych jednostek zaliczanych do sektora finansów publicznych</t>
  </si>
  <si>
    <t>Nagrody o charakterze szczególnym niezaliczone do wynagrodzeń</t>
  </si>
  <si>
    <t>Stypendia dla uczniów</t>
  </si>
  <si>
    <t>Zakup środków żywności</t>
  </si>
  <si>
    <t>Pomoc materialna dla uczniów o charakterze motywacyjnym</t>
  </si>
  <si>
    <t>Świadczenia społeczne</t>
  </si>
  <si>
    <t>Zadania w zakresie kinematografii</t>
  </si>
  <si>
    <t>Stypendia różne</t>
  </si>
  <si>
    <t>Dotacja podmiotowa z budżetu dla samorządowej instytucji kultury</t>
  </si>
  <si>
    <t>Dotacje celowe z budżetu na finansowanie lub dofinansowanie prac remontowych i konserwatorskich obiektów zabytkowych przekazane jednostkom niezaliczanym do sektora finansów publicznych</t>
  </si>
  <si>
    <t>Kultura fizyczna</t>
  </si>
  <si>
    <t>Zadania w zakresie kultury fizycznej</t>
  </si>
  <si>
    <t>Załącznik nr 2
do uchwały nr 
Sejmiku Woj. Pomorskiego
z dnia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</si>
</sst>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z_ł_-;\-* #,##0.00\ _z_ł_-;_-* &quot;-&quot;??\ _z_ł_-;_-@_-"/>
    <numFmt numFmtId="164" formatCode="0####"/>
    <numFmt numFmtId="165" formatCode="0##"/>
    <numFmt numFmtId="166" formatCode="0###"/>
    <numFmt numFmtId="167" formatCode="00##"/>
  </numFmts>
  <fonts count="99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52"/>
      <name val="Calibri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alibri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Courier"/>
      <family val="3"/>
    </font>
    <font>
      <b/>
      <sz val="11"/>
      <color indexed="52"/>
      <name val="Czcionka tekstu podstawowego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sz val="11"/>
      <color theme="1"/>
      <name val="Czcionka tekstu podstawowego"/>
      <family val="2"/>
      <charset val="238"/>
    </font>
    <font>
      <b/>
      <sz val="10"/>
      <name val="Czcionka tekstu podstawowego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b/>
      <sz val="11"/>
      <name val="Arial CE"/>
      <charset val="238"/>
    </font>
    <font>
      <b/>
      <sz val="11"/>
      <name val="Arial CE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9"/>
      <name val="Times New Roman"/>
      <family val="1"/>
      <charset val="238"/>
    </font>
    <font>
      <sz val="11"/>
      <name val="Arial"/>
      <family val="2"/>
      <charset val="238"/>
    </font>
    <font>
      <sz val="10"/>
      <color indexed="10"/>
      <name val="Times New Roman"/>
      <family val="1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1"/>
      <name val="Arial CE"/>
      <family val="2"/>
      <charset val="238"/>
    </font>
    <font>
      <sz val="9"/>
      <name val="Arial CE"/>
      <family val="2"/>
      <charset val="238"/>
    </font>
    <font>
      <b/>
      <sz val="9"/>
      <name val="Czcionka tekstu podstawowego"/>
      <charset val="238"/>
    </font>
    <font>
      <sz val="9"/>
      <color theme="1"/>
      <name val="Czcionka tekstu podstawowego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sz val="9"/>
      <name val="Arial CE"/>
      <charset val="238"/>
    </font>
    <font>
      <i/>
      <sz val="11"/>
      <name val="Arial CE"/>
      <family val="2"/>
      <charset val="238"/>
    </font>
    <font>
      <b/>
      <i/>
      <sz val="8"/>
      <name val="Arial"/>
      <family val="2"/>
      <charset val="238"/>
    </font>
    <font>
      <b/>
      <sz val="11"/>
      <color rgb="FFFF0000"/>
      <name val="Arial CE"/>
      <family val="2"/>
      <charset val="238"/>
    </font>
    <font>
      <sz val="11"/>
      <name val="Arial CE"/>
      <charset val="238"/>
    </font>
    <font>
      <sz val="12"/>
      <name val="Arial CE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7"/>
      <name val="Arial"/>
      <family val="2"/>
      <charset val="238"/>
    </font>
    <font>
      <i/>
      <sz val="9"/>
      <name val="Arial"/>
      <family val="2"/>
      <charset val="238"/>
    </font>
    <font>
      <sz val="7"/>
      <name val="Arial CE"/>
      <charset val="238"/>
    </font>
    <font>
      <sz val="10"/>
      <color rgb="FFFF0000"/>
      <name val="Arial CE"/>
      <family val="2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family val="2"/>
      <charset val="238"/>
    </font>
    <font>
      <sz val="8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sz val="9"/>
      <color rgb="FFFF0000"/>
      <name val="Arial CE"/>
      <charset val="238"/>
    </font>
    <font>
      <sz val="7"/>
      <color rgb="FFFF0000"/>
      <name val="Arial CE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sz val="12"/>
      <name val="Times New Roman"/>
      <family val="1"/>
      <charset val="238"/>
    </font>
    <font>
      <b/>
      <i/>
      <sz val="10"/>
      <name val="Arial"/>
      <family val="2"/>
      <charset val="238"/>
    </font>
    <font>
      <b/>
      <sz val="14"/>
      <name val="Arial CE"/>
      <family val="2"/>
      <charset val="238"/>
    </font>
    <font>
      <sz val="12"/>
      <name val="Arial CE"/>
      <family val="2"/>
      <charset val="238"/>
    </font>
    <font>
      <i/>
      <sz val="10"/>
      <name val="Arial CE"/>
      <family val="2"/>
      <charset val="238"/>
    </font>
    <font>
      <i/>
      <sz val="10"/>
      <name val="Arial CE"/>
      <charset val="238"/>
    </font>
    <font>
      <sz val="7"/>
      <name val="Arial CE"/>
      <family val="2"/>
      <charset val="238"/>
    </font>
    <font>
      <b/>
      <sz val="12"/>
      <name val="Arial CE"/>
      <family val="2"/>
      <charset val="238"/>
    </font>
    <font>
      <sz val="9"/>
      <color theme="1"/>
      <name val="Arial CE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 CE"/>
      <charset val="238"/>
    </font>
    <font>
      <sz val="10"/>
      <color theme="1"/>
      <name val="Arial CE"/>
      <charset val="238"/>
    </font>
    <font>
      <b/>
      <u/>
      <sz val="10"/>
      <name val="Arial CE"/>
      <charset val="238"/>
    </font>
    <font>
      <b/>
      <sz val="7"/>
      <name val="Arial"/>
      <family val="2"/>
      <charset val="238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0" tint="-0.14996795556505021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5">
    <xf numFmtId="0" fontId="0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5" fillId="7" borderId="1" applyNumberFormat="0" applyAlignment="0" applyProtection="0"/>
    <xf numFmtId="0" fontId="16" fillId="20" borderId="3" applyNumberFormat="0" applyAlignment="0" applyProtection="0"/>
    <xf numFmtId="0" fontId="17" fillId="4" borderId="0" applyNumberFormat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4" fillId="0" borderId="7" applyNumberFormat="0" applyFill="0" applyAlignment="0" applyProtection="0"/>
    <xf numFmtId="0" fontId="25" fillId="21" borderId="2" applyNumberFormat="0" applyAlignment="0" applyProtection="0"/>
    <xf numFmtId="0" fontId="26" fillId="0" borderId="7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22" borderId="0" applyNumberFormat="0" applyBorder="0" applyAlignment="0" applyProtection="0"/>
    <xf numFmtId="0" fontId="6" fillId="0" borderId="0"/>
    <xf numFmtId="0" fontId="6" fillId="0" borderId="0"/>
    <xf numFmtId="0" fontId="9" fillId="0" borderId="0"/>
    <xf numFmtId="0" fontId="8" fillId="0" borderId="0"/>
    <xf numFmtId="0" fontId="5" fillId="23" borderId="8" applyNumberFormat="0" applyFont="0" applyAlignment="0" applyProtection="0"/>
    <xf numFmtId="0" fontId="33" fillId="20" borderId="1" applyNumberFormat="0" applyAlignment="0" applyProtection="0"/>
    <xf numFmtId="0" fontId="34" fillId="20" borderId="3" applyNumberFormat="0" applyAlignment="0" applyProtection="0"/>
    <xf numFmtId="9" fontId="6" fillId="0" borderId="0" applyFont="0" applyFill="0" applyBorder="0" applyAlignment="0" applyProtection="0"/>
    <xf numFmtId="14" fontId="32" fillId="0" borderId="0" applyProtection="0">
      <alignment vertical="center"/>
    </xf>
    <xf numFmtId="0" fontId="35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9" applyNumberFormat="0" applyFill="0" applyAlignment="0" applyProtection="0"/>
    <xf numFmtId="0" fontId="38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40" fillId="0" borderId="0" applyNumberFormat="0" applyFill="0" applyBorder="0" applyAlignment="0" applyProtection="0"/>
    <xf numFmtId="0" fontId="41" fillId="3" borderId="0" applyNumberFormat="0" applyBorder="0" applyAlignment="0" applyProtection="0"/>
    <xf numFmtId="0" fontId="5" fillId="0" borderId="0"/>
    <xf numFmtId="0" fontId="44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46" fillId="0" borderId="0"/>
    <xf numFmtId="0" fontId="4" fillId="0" borderId="0"/>
    <xf numFmtId="0" fontId="4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9" fillId="0" borderId="0"/>
    <xf numFmtId="0" fontId="1" fillId="0" borderId="0"/>
    <xf numFmtId="0" fontId="1" fillId="0" borderId="0"/>
  </cellStyleXfs>
  <cellXfs count="498">
    <xf numFmtId="0" fontId="0" fillId="0" borderId="0" xfId="0"/>
    <xf numFmtId="0" fontId="46" fillId="0" borderId="0" xfId="95" applyAlignment="1">
      <alignment vertical="center"/>
    </xf>
    <xf numFmtId="0" fontId="49" fillId="0" borderId="0" xfId="95" applyFont="1" applyAlignment="1">
      <alignment vertical="center"/>
    </xf>
    <xf numFmtId="0" fontId="46" fillId="0" borderId="0" xfId="95" quotePrefix="1" applyFont="1" applyAlignment="1">
      <alignment vertical="center"/>
    </xf>
    <xf numFmtId="0" fontId="46" fillId="0" borderId="0" xfId="95" applyFont="1" applyBorder="1" applyAlignment="1">
      <alignment horizontal="center" vertical="center"/>
    </xf>
    <xf numFmtId="0" fontId="46" fillId="0" borderId="0" xfId="95" applyFont="1" applyBorder="1" applyAlignment="1">
      <alignment vertical="center" wrapText="1"/>
    </xf>
    <xf numFmtId="3" fontId="46" fillId="0" borderId="0" xfId="95" applyNumberFormat="1" applyAlignment="1">
      <alignment vertical="center"/>
    </xf>
    <xf numFmtId="0" fontId="5" fillId="0" borderId="0" xfId="102" applyFont="1" applyAlignment="1">
      <alignment vertical="center" wrapText="1"/>
    </xf>
    <xf numFmtId="0" fontId="47" fillId="0" borderId="0" xfId="102" applyFont="1" applyAlignment="1">
      <alignment vertical="center" wrapText="1"/>
    </xf>
    <xf numFmtId="0" fontId="7" fillId="0" borderId="0" xfId="102" applyFont="1" applyFill="1" applyAlignment="1">
      <alignment vertical="center" wrapText="1"/>
    </xf>
    <xf numFmtId="0" fontId="5" fillId="0" borderId="0" xfId="102" applyFont="1" applyAlignment="1">
      <alignment vertical="center"/>
    </xf>
    <xf numFmtId="0" fontId="5" fillId="0" borderId="0" xfId="105" applyFont="1" applyAlignment="1"/>
    <xf numFmtId="0" fontId="5" fillId="0" borderId="0" xfId="105" applyFont="1" applyAlignment="1">
      <alignment vertical="center"/>
    </xf>
    <xf numFmtId="0" fontId="7" fillId="0" borderId="0" xfId="105" applyFont="1" applyBorder="1" applyAlignment="1">
      <alignment vertical="center"/>
    </xf>
    <xf numFmtId="49" fontId="51" fillId="0" borderId="10" xfId="105" applyNumberFormat="1" applyFont="1" applyBorder="1" applyAlignment="1">
      <alignment horizontal="center" vertical="center"/>
    </xf>
    <xf numFmtId="0" fontId="7" fillId="0" borderId="0" xfId="105" applyFont="1" applyAlignment="1">
      <alignment vertical="center"/>
    </xf>
    <xf numFmtId="49" fontId="7" fillId="0" borderId="10" xfId="105" applyNumberFormat="1" applyFont="1" applyBorder="1" applyAlignment="1">
      <alignment horizontal="center" vertical="center"/>
    </xf>
    <xf numFmtId="49" fontId="7" fillId="0" borderId="10" xfId="105" applyNumberFormat="1" applyFont="1" applyBorder="1" applyAlignment="1">
      <alignment horizontal="left" vertical="center" wrapText="1"/>
    </xf>
    <xf numFmtId="3" fontId="7" fillId="25" borderId="10" xfId="105" applyNumberFormat="1" applyFont="1" applyFill="1" applyBorder="1" applyAlignment="1">
      <alignment vertical="center" wrapText="1"/>
    </xf>
    <xf numFmtId="0" fontId="51" fillId="0" borderId="0" xfId="105" applyFont="1" applyAlignment="1">
      <alignment vertical="center"/>
    </xf>
    <xf numFmtId="49" fontId="51" fillId="0" borderId="10" xfId="105" applyNumberFormat="1" applyFont="1" applyFill="1" applyBorder="1" applyAlignment="1">
      <alignment horizontal="center" vertical="center"/>
    </xf>
    <xf numFmtId="3" fontId="7" fillId="0" borderId="10" xfId="105" applyNumberFormat="1" applyFont="1" applyFill="1" applyBorder="1" applyAlignment="1">
      <alignment vertical="center" wrapText="1"/>
    </xf>
    <xf numFmtId="3" fontId="7" fillId="25" borderId="10" xfId="105" applyNumberFormat="1" applyFont="1" applyFill="1" applyBorder="1" applyAlignment="1">
      <alignment horizontal="right" vertical="center"/>
    </xf>
    <xf numFmtId="49" fontId="51" fillId="0" borderId="12" xfId="105" applyNumberFormat="1" applyFont="1" applyBorder="1" applyAlignment="1">
      <alignment horizontal="center" vertical="center"/>
    </xf>
    <xf numFmtId="49" fontId="51" fillId="0" borderId="12" xfId="105" applyNumberFormat="1" applyFont="1" applyFill="1" applyBorder="1" applyAlignment="1">
      <alignment horizontal="center" vertical="center"/>
    </xf>
    <xf numFmtId="3" fontId="7" fillId="0" borderId="0" xfId="105" applyNumberFormat="1" applyFont="1" applyBorder="1" applyAlignment="1">
      <alignment vertical="center"/>
    </xf>
    <xf numFmtId="0" fontId="53" fillId="0" borderId="0" xfId="105" applyFont="1" applyBorder="1" applyAlignment="1">
      <alignment vertical="center"/>
    </xf>
    <xf numFmtId="0" fontId="50" fillId="0" borderId="0" xfId="105" applyFont="1" applyAlignment="1">
      <alignment horizontal="center" vertical="center"/>
    </xf>
    <xf numFmtId="0" fontId="5" fillId="0" borderId="0" xfId="105" applyFont="1" applyAlignment="1">
      <alignment horizontal="center" vertical="center"/>
    </xf>
    <xf numFmtId="1" fontId="47" fillId="0" borderId="0" xfId="105" applyNumberFormat="1" applyFont="1" applyAlignment="1">
      <alignment horizontal="center" vertical="center"/>
    </xf>
    <xf numFmtId="0" fontId="47" fillId="0" borderId="0" xfId="105" applyFont="1" applyAlignment="1">
      <alignment vertical="center" wrapText="1"/>
    </xf>
    <xf numFmtId="3" fontId="47" fillId="0" borderId="0" xfId="105" applyNumberFormat="1" applyFont="1" applyAlignment="1">
      <alignment vertical="center" wrapText="1"/>
    </xf>
    <xf numFmtId="49" fontId="47" fillId="0" borderId="0" xfId="105" applyNumberFormat="1" applyFont="1" applyFill="1" applyAlignment="1">
      <alignment vertical="center"/>
    </xf>
    <xf numFmtId="49" fontId="47" fillId="0" borderId="0" xfId="105" applyNumberFormat="1" applyFont="1" applyAlignment="1">
      <alignment horizontal="center" vertical="center"/>
    </xf>
    <xf numFmtId="0" fontId="54" fillId="0" borderId="0" xfId="105" applyFont="1" applyAlignment="1">
      <alignment horizontal="left" vertical="center" wrapText="1"/>
    </xf>
    <xf numFmtId="0" fontId="47" fillId="0" borderId="0" xfId="102" applyFont="1" applyAlignment="1">
      <alignment horizontal="right" vertical="center" wrapText="1"/>
    </xf>
    <xf numFmtId="0" fontId="55" fillId="0" borderId="0" xfId="105" applyFont="1" applyAlignment="1">
      <alignment vertical="center"/>
    </xf>
    <xf numFmtId="49" fontId="5" fillId="0" borderId="0" xfId="105" applyNumberFormat="1" applyFont="1" applyBorder="1" applyAlignment="1">
      <alignment vertical="center"/>
    </xf>
    <xf numFmtId="49" fontId="5" fillId="0" borderId="0" xfId="105" applyNumberFormat="1" applyFont="1" applyAlignment="1">
      <alignment horizontal="center" vertical="center"/>
    </xf>
    <xf numFmtId="0" fontId="50" fillId="0" borderId="0" xfId="105" applyFont="1" applyBorder="1" applyAlignment="1">
      <alignment horizontal="center" vertical="center" wrapText="1"/>
    </xf>
    <xf numFmtId="0" fontId="50" fillId="0" borderId="0" xfId="105" applyFont="1" applyFill="1" applyBorder="1" applyAlignment="1">
      <alignment horizontal="center" vertical="center" wrapText="1"/>
    </xf>
    <xf numFmtId="0" fontId="47" fillId="0" borderId="0" xfId="105" applyFont="1" applyBorder="1" applyAlignment="1">
      <alignment horizontal="right" vertical="center" wrapText="1"/>
    </xf>
    <xf numFmtId="0" fontId="56" fillId="0" borderId="0" xfId="105" applyFont="1" applyAlignment="1">
      <alignment horizontal="center" vertical="center"/>
    </xf>
    <xf numFmtId="0" fontId="57" fillId="0" borderId="0" xfId="105" applyFont="1" applyAlignment="1">
      <alignment vertical="center"/>
    </xf>
    <xf numFmtId="0" fontId="7" fillId="0" borderId="15" xfId="105" applyNumberFormat="1" applyFont="1" applyBorder="1" applyAlignment="1">
      <alignment horizontal="center" vertical="center"/>
    </xf>
    <xf numFmtId="0" fontId="58" fillId="0" borderId="0" xfId="105" applyFont="1" applyAlignment="1">
      <alignment vertical="center"/>
    </xf>
    <xf numFmtId="1" fontId="7" fillId="0" borderId="15" xfId="105" applyNumberFormat="1" applyFont="1" applyFill="1" applyBorder="1" applyAlignment="1">
      <alignment horizontal="center" vertical="center"/>
    </xf>
    <xf numFmtId="0" fontId="43" fillId="0" borderId="10" xfId="105" applyFont="1" applyBorder="1" applyAlignment="1">
      <alignment horizontal="left" vertical="center" wrapText="1"/>
    </xf>
    <xf numFmtId="0" fontId="7" fillId="0" borderId="10" xfId="105" applyNumberFormat="1" applyFont="1" applyBorder="1" applyAlignment="1">
      <alignment horizontal="center" vertical="center"/>
    </xf>
    <xf numFmtId="0" fontId="7" fillId="0" borderId="10" xfId="105" applyNumberFormat="1" applyFont="1" applyFill="1" applyBorder="1" applyAlignment="1">
      <alignment horizontal="center" vertical="center"/>
    </xf>
    <xf numFmtId="1" fontId="7" fillId="0" borderId="10" xfId="105" applyNumberFormat="1" applyFont="1" applyFill="1" applyBorder="1" applyAlignment="1">
      <alignment horizontal="center" vertical="center"/>
    </xf>
    <xf numFmtId="0" fontId="55" fillId="0" borderId="0" xfId="105" applyFont="1" applyFill="1" applyAlignment="1">
      <alignment vertical="center"/>
    </xf>
    <xf numFmtId="3" fontId="7" fillId="25" borderId="10" xfId="105" applyNumberFormat="1" applyFont="1" applyFill="1" applyBorder="1" applyAlignment="1">
      <alignment horizontal="right" vertical="center" wrapText="1"/>
    </xf>
    <xf numFmtId="0" fontId="7" fillId="0" borderId="10" xfId="105" applyFont="1" applyBorder="1" applyAlignment="1">
      <alignment horizontal="center" vertical="center"/>
    </xf>
    <xf numFmtId="0" fontId="46" fillId="0" borderId="0" xfId="105" applyAlignment="1">
      <alignment vertical="center"/>
    </xf>
    <xf numFmtId="0" fontId="60" fillId="0" borderId="10" xfId="105" applyFont="1" applyBorder="1" applyAlignment="1">
      <alignment horizontal="center" vertical="center"/>
    </xf>
    <xf numFmtId="0" fontId="60" fillId="0" borderId="10" xfId="105" applyFont="1" applyBorder="1" applyAlignment="1">
      <alignment horizontal="left" vertical="center" wrapText="1"/>
    </xf>
    <xf numFmtId="49" fontId="47" fillId="0" borderId="0" xfId="105" applyNumberFormat="1" applyFont="1" applyAlignment="1">
      <alignment vertical="center"/>
    </xf>
    <xf numFmtId="3" fontId="47" fillId="0" borderId="0" xfId="105" applyNumberFormat="1" applyFont="1" applyFill="1" applyAlignment="1">
      <alignment vertical="center" wrapText="1"/>
    </xf>
    <xf numFmtId="0" fontId="47" fillId="0" borderId="0" xfId="105" applyFont="1" applyAlignment="1">
      <alignment vertical="center"/>
    </xf>
    <xf numFmtId="0" fontId="47" fillId="0" borderId="0" xfId="105" applyFont="1" applyFill="1" applyAlignment="1">
      <alignment vertical="center" wrapText="1"/>
    </xf>
    <xf numFmtId="0" fontId="46" fillId="0" borderId="0" xfId="105"/>
    <xf numFmtId="0" fontId="46" fillId="0" borderId="0" xfId="105" applyFill="1"/>
    <xf numFmtId="0" fontId="46" fillId="0" borderId="0" xfId="105" applyAlignment="1">
      <alignment vertical="center" wrapText="1"/>
    </xf>
    <xf numFmtId="0" fontId="55" fillId="0" borderId="0" xfId="105" applyFont="1"/>
    <xf numFmtId="3" fontId="55" fillId="0" borderId="0" xfId="105" applyNumberFormat="1" applyFont="1"/>
    <xf numFmtId="0" fontId="55" fillId="0" borderId="0" xfId="105" applyFont="1" applyBorder="1"/>
    <xf numFmtId="0" fontId="63" fillId="0" borderId="0" xfId="102" applyFont="1" applyAlignment="1">
      <alignment vertical="center" wrapText="1"/>
    </xf>
    <xf numFmtId="0" fontId="61" fillId="0" borderId="0" xfId="105" applyFont="1" applyFill="1" applyAlignment="1">
      <alignment horizontal="left" vertical="center" wrapText="1"/>
    </xf>
    <xf numFmtId="0" fontId="49" fillId="0" borderId="0" xfId="105" applyFont="1" applyBorder="1" applyAlignment="1">
      <alignment horizontal="center" vertical="center" wrapText="1"/>
    </xf>
    <xf numFmtId="3" fontId="65" fillId="0" borderId="0" xfId="105" applyNumberFormat="1" applyFont="1" applyAlignment="1">
      <alignment vertical="center" wrapText="1"/>
    </xf>
    <xf numFmtId="0" fontId="46" fillId="0" borderId="0" xfId="105" applyFont="1"/>
    <xf numFmtId="0" fontId="46" fillId="0" borderId="0" xfId="105" applyAlignment="1">
      <alignment horizontal="right"/>
    </xf>
    <xf numFmtId="0" fontId="48" fillId="0" borderId="18" xfId="105" applyFont="1" applyBorder="1" applyAlignment="1">
      <alignment wrapText="1"/>
    </xf>
    <xf numFmtId="0" fontId="46" fillId="0" borderId="25" xfId="105" applyBorder="1"/>
    <xf numFmtId="0" fontId="48" fillId="0" borderId="18" xfId="105" applyFont="1" applyBorder="1" applyAlignment="1">
      <alignment horizontal="center" wrapText="1"/>
    </xf>
    <xf numFmtId="0" fontId="48" fillId="0" borderId="25" xfId="105" applyFont="1" applyBorder="1" applyAlignment="1">
      <alignment horizontal="center" wrapText="1"/>
    </xf>
    <xf numFmtId="0" fontId="62" fillId="0" borderId="24" xfId="105" applyFont="1" applyBorder="1" applyAlignment="1">
      <alignment wrapText="1"/>
    </xf>
    <xf numFmtId="0" fontId="62" fillId="0" borderId="19" xfId="105" applyFont="1" applyBorder="1" applyAlignment="1">
      <alignment wrapText="1"/>
    </xf>
    <xf numFmtId="0" fontId="62" fillId="0" borderId="25" xfId="105" applyFont="1" applyBorder="1" applyAlignment="1">
      <alignment wrapText="1"/>
    </xf>
    <xf numFmtId="3" fontId="56" fillId="26" borderId="27" xfId="105" applyNumberFormat="1" applyFont="1" applyFill="1" applyBorder="1" applyAlignment="1">
      <alignment horizontal="right" vertical="center" wrapText="1"/>
    </xf>
    <xf numFmtId="3" fontId="62" fillId="26" borderId="27" xfId="105" applyNumberFormat="1" applyFont="1" applyFill="1" applyBorder="1" applyAlignment="1">
      <alignment horizontal="right" vertical="center" wrapText="1"/>
    </xf>
    <xf numFmtId="3" fontId="62" fillId="26" borderId="25" xfId="105" applyNumberFormat="1" applyFont="1" applyFill="1" applyBorder="1" applyAlignment="1">
      <alignment horizontal="right" vertical="center" wrapText="1"/>
    </xf>
    <xf numFmtId="3" fontId="56" fillId="26" borderId="19" xfId="105" applyNumberFormat="1" applyFont="1" applyFill="1" applyBorder="1" applyAlignment="1">
      <alignment horizontal="right" vertical="center" wrapText="1"/>
    </xf>
    <xf numFmtId="3" fontId="56" fillId="26" borderId="25" xfId="105" applyNumberFormat="1" applyFont="1" applyFill="1" applyBorder="1" applyAlignment="1">
      <alignment horizontal="right" vertical="center" wrapText="1"/>
    </xf>
    <xf numFmtId="3" fontId="46" fillId="0" borderId="30" xfId="105" applyNumberFormat="1" applyFont="1" applyBorder="1" applyAlignment="1"/>
    <xf numFmtId="3" fontId="46" fillId="0" borderId="27" xfId="105" applyNumberFormat="1" applyFont="1" applyBorder="1" applyAlignment="1">
      <alignment horizontal="right"/>
    </xf>
    <xf numFmtId="3" fontId="46" fillId="0" borderId="19" xfId="105" applyNumberFormat="1" applyFont="1" applyBorder="1" applyAlignment="1">
      <alignment horizontal="right"/>
    </xf>
    <xf numFmtId="3" fontId="46" fillId="0" borderId="25" xfId="105" applyNumberFormat="1" applyFont="1" applyBorder="1" applyAlignment="1">
      <alignment horizontal="right"/>
    </xf>
    <xf numFmtId="3" fontId="46" fillId="0" borderId="25" xfId="105" applyNumberFormat="1" applyFont="1" applyBorder="1" applyAlignment="1"/>
    <xf numFmtId="3" fontId="62" fillId="26" borderId="19" xfId="105" applyNumberFormat="1" applyFont="1" applyFill="1" applyBorder="1" applyAlignment="1">
      <alignment horizontal="right" vertical="center" wrapText="1"/>
    </xf>
    <xf numFmtId="3" fontId="46" fillId="0" borderId="31" xfId="105" applyNumberFormat="1" applyFont="1" applyBorder="1" applyAlignment="1"/>
    <xf numFmtId="3" fontId="56" fillId="26" borderId="27" xfId="105" applyNumberFormat="1" applyFont="1" applyFill="1" applyBorder="1" applyAlignment="1">
      <alignment horizontal="right" vertical="center"/>
    </xf>
    <xf numFmtId="3" fontId="56" fillId="26" borderId="19" xfId="105" applyNumberFormat="1" applyFont="1" applyFill="1" applyBorder="1" applyAlignment="1">
      <alignment horizontal="right" vertical="center"/>
    </xf>
    <xf numFmtId="3" fontId="56" fillId="26" borderId="25" xfId="105" applyNumberFormat="1" applyFont="1" applyFill="1" applyBorder="1" applyAlignment="1">
      <alignment horizontal="right" vertical="center"/>
    </xf>
    <xf numFmtId="3" fontId="46" fillId="0" borderId="25" xfId="105" applyNumberFormat="1" applyBorder="1" applyAlignment="1"/>
    <xf numFmtId="3" fontId="46" fillId="0" borderId="27" xfId="105" applyNumberFormat="1" applyBorder="1" applyAlignment="1">
      <alignment horizontal="right"/>
    </xf>
    <xf numFmtId="3" fontId="46" fillId="0" borderId="19" xfId="105" applyNumberFormat="1" applyBorder="1" applyAlignment="1">
      <alignment horizontal="right"/>
    </xf>
    <xf numFmtId="3" fontId="46" fillId="0" borderId="30" xfId="105" applyNumberFormat="1" applyBorder="1" applyAlignment="1"/>
    <xf numFmtId="3" fontId="66" fillId="26" borderId="25" xfId="105" applyNumberFormat="1" applyFont="1" applyFill="1" applyBorder="1" applyAlignment="1">
      <alignment horizontal="right" vertical="center" wrapText="1"/>
    </xf>
    <xf numFmtId="3" fontId="46" fillId="0" borderId="29" xfId="105" applyNumberFormat="1" applyBorder="1" applyAlignment="1"/>
    <xf numFmtId="3" fontId="46" fillId="0" borderId="26" xfId="105" applyNumberFormat="1" applyBorder="1" applyAlignment="1">
      <alignment horizontal="right"/>
    </xf>
    <xf numFmtId="3" fontId="46" fillId="0" borderId="20" xfId="105" applyNumberFormat="1" applyBorder="1" applyAlignment="1">
      <alignment horizontal="right"/>
    </xf>
    <xf numFmtId="0" fontId="46" fillId="0" borderId="29" xfId="105" applyBorder="1"/>
    <xf numFmtId="3" fontId="56" fillId="26" borderId="26" xfId="105" applyNumberFormat="1" applyFont="1" applyFill="1" applyBorder="1" applyAlignment="1">
      <alignment horizontal="right" vertical="center"/>
    </xf>
    <xf numFmtId="3" fontId="46" fillId="0" borderId="22" xfId="105" applyNumberFormat="1" applyBorder="1" applyAlignment="1">
      <alignment horizontal="right"/>
    </xf>
    <xf numFmtId="3" fontId="46" fillId="0" borderId="32" xfId="105" applyNumberFormat="1" applyBorder="1" applyAlignment="1">
      <alignment horizontal="right"/>
    </xf>
    <xf numFmtId="3" fontId="56" fillId="26" borderId="28" xfId="105" applyNumberFormat="1" applyFont="1" applyFill="1" applyBorder="1" applyAlignment="1">
      <alignment horizontal="right" vertical="center"/>
    </xf>
    <xf numFmtId="3" fontId="46" fillId="0" borderId="27" xfId="105" applyNumberFormat="1" applyFont="1" applyFill="1" applyBorder="1" applyAlignment="1">
      <alignment horizontal="right" vertical="center"/>
    </xf>
    <xf numFmtId="3" fontId="46" fillId="0" borderId="28" xfId="105" applyNumberFormat="1" applyFont="1" applyFill="1" applyBorder="1" applyAlignment="1">
      <alignment horizontal="right" vertical="center"/>
    </xf>
    <xf numFmtId="3" fontId="46" fillId="0" borderId="0" xfId="105" applyNumberFormat="1"/>
    <xf numFmtId="0" fontId="46" fillId="0" borderId="0" xfId="105" applyBorder="1"/>
    <xf numFmtId="0" fontId="46" fillId="0" borderId="0" xfId="105" applyFont="1" applyBorder="1"/>
    <xf numFmtId="0" fontId="67" fillId="0" borderId="0" xfId="105" applyFont="1" applyBorder="1"/>
    <xf numFmtId="3" fontId="67" fillId="0" borderId="0" xfId="105" applyNumberFormat="1" applyFont="1" applyBorder="1"/>
    <xf numFmtId="0" fontId="68" fillId="0" borderId="0" xfId="105" applyFont="1" applyBorder="1"/>
    <xf numFmtId="0" fontId="46" fillId="0" borderId="0" xfId="105" applyBorder="1" applyAlignment="1"/>
    <xf numFmtId="0" fontId="50" fillId="0" borderId="0" xfId="105" applyFont="1" applyBorder="1" applyAlignment="1">
      <alignment vertical="center"/>
    </xf>
    <xf numFmtId="3" fontId="7" fillId="0" borderId="10" xfId="105" applyNumberFormat="1" applyFont="1" applyBorder="1" applyAlignment="1">
      <alignment vertical="center" wrapText="1"/>
    </xf>
    <xf numFmtId="0" fontId="60" fillId="0" borderId="14" xfId="105" applyFont="1" applyBorder="1" applyAlignment="1">
      <alignment horizontal="center" vertical="center"/>
    </xf>
    <xf numFmtId="0" fontId="69" fillId="0" borderId="10" xfId="75" applyNumberFormat="1" applyFont="1" applyFill="1" applyBorder="1" applyAlignment="1">
      <alignment horizontal="center" vertical="center" wrapText="1"/>
    </xf>
    <xf numFmtId="0" fontId="69" fillId="0" borderId="10" xfId="0" applyNumberFormat="1" applyFont="1" applyBorder="1" applyAlignment="1">
      <alignment horizontal="center" vertical="center" wrapText="1"/>
    </xf>
    <xf numFmtId="0" fontId="69" fillId="0" borderId="16" xfId="0" applyNumberFormat="1" applyFont="1" applyBorder="1" applyAlignment="1">
      <alignment horizontal="center" vertical="center" wrapText="1"/>
    </xf>
    <xf numFmtId="0" fontId="62" fillId="25" borderId="0" xfId="105" applyFont="1" applyFill="1" applyBorder="1" applyAlignment="1">
      <alignment horizontal="center" vertical="center"/>
    </xf>
    <xf numFmtId="3" fontId="56" fillId="25" borderId="0" xfId="105" applyNumberFormat="1" applyFont="1" applyFill="1" applyBorder="1" applyAlignment="1">
      <alignment horizontal="right" vertical="center"/>
    </xf>
    <xf numFmtId="3" fontId="49" fillId="25" borderId="0" xfId="105" applyNumberFormat="1" applyFont="1" applyFill="1" applyBorder="1" applyAlignment="1">
      <alignment horizontal="right" vertical="center"/>
    </xf>
    <xf numFmtId="3" fontId="49" fillId="24" borderId="35" xfId="105" applyNumberFormat="1" applyFont="1" applyFill="1" applyBorder="1" applyAlignment="1">
      <alignment horizontal="right" vertical="center"/>
    </xf>
    <xf numFmtId="0" fontId="7" fillId="0" borderId="10" xfId="101" applyFont="1" applyBorder="1" applyAlignment="1">
      <alignment horizontal="left" vertical="center" wrapText="1"/>
    </xf>
    <xf numFmtId="0" fontId="7" fillId="0" borderId="10" xfId="105" applyFont="1" applyFill="1" applyBorder="1" applyAlignment="1">
      <alignment horizontal="left" vertical="center" wrapText="1"/>
    </xf>
    <xf numFmtId="0" fontId="69" fillId="0" borderId="10" xfId="0" applyFont="1" applyBorder="1" applyAlignment="1">
      <alignment horizontal="left" vertical="center" wrapText="1"/>
    </xf>
    <xf numFmtId="0" fontId="7" fillId="0" borderId="10" xfId="98" applyFont="1" applyBorder="1" applyAlignment="1">
      <alignment horizontal="left" vertical="center" wrapText="1"/>
    </xf>
    <xf numFmtId="0" fontId="7" fillId="0" borderId="10" xfId="105" applyFont="1" applyBorder="1" applyAlignment="1">
      <alignment horizontal="left" vertical="center"/>
    </xf>
    <xf numFmtId="0" fontId="51" fillId="27" borderId="10" xfId="0" applyFont="1" applyFill="1" applyBorder="1" applyAlignment="1">
      <alignment horizontal="center" vertical="center" wrapText="1"/>
    </xf>
    <xf numFmtId="0" fontId="71" fillId="28" borderId="10" xfId="0" applyFont="1" applyFill="1" applyBorder="1" applyAlignment="1">
      <alignment horizontal="center" vertical="center"/>
    </xf>
    <xf numFmtId="0" fontId="71" fillId="28" borderId="10" xfId="0" applyFont="1" applyFill="1" applyBorder="1" applyAlignment="1">
      <alignment horizontal="left" vertical="center" wrapText="1"/>
    </xf>
    <xf numFmtId="3" fontId="71" fillId="28" borderId="10" xfId="0" applyNumberFormat="1" applyFont="1" applyFill="1" applyBorder="1" applyAlignment="1">
      <alignment horizontal="right" vertical="center"/>
    </xf>
    <xf numFmtId="0" fontId="73" fillId="0" borderId="10" xfId="107" applyFont="1" applyFill="1" applyBorder="1" applyAlignment="1">
      <alignment horizontal="center" vertical="center" wrapText="1"/>
    </xf>
    <xf numFmtId="164" fontId="51" fillId="29" borderId="10" xfId="105" applyNumberFormat="1" applyFont="1" applyFill="1" applyBorder="1" applyAlignment="1">
      <alignment horizontal="center" vertical="center"/>
    </xf>
    <xf numFmtId="49" fontId="51" fillId="29" borderId="34" xfId="105" applyNumberFormat="1" applyFont="1" applyFill="1" applyBorder="1" applyAlignment="1">
      <alignment horizontal="center" vertical="center" wrapText="1"/>
    </xf>
    <xf numFmtId="1" fontId="51" fillId="29" borderId="10" xfId="105" applyNumberFormat="1" applyFont="1" applyFill="1" applyBorder="1" applyAlignment="1">
      <alignment horizontal="center" vertical="center"/>
    </xf>
    <xf numFmtId="0" fontId="59" fillId="29" borderId="10" xfId="105" applyFont="1" applyFill="1" applyBorder="1" applyAlignment="1">
      <alignment horizontal="left" vertical="center" wrapText="1"/>
    </xf>
    <xf numFmtId="3" fontId="51" fillId="29" borderId="10" xfId="105" applyNumberFormat="1" applyFont="1" applyFill="1" applyBorder="1" applyAlignment="1">
      <alignment horizontal="right" vertical="center" wrapText="1"/>
    </xf>
    <xf numFmtId="0" fontId="51" fillId="29" borderId="10" xfId="105" applyNumberFormat="1" applyFont="1" applyFill="1" applyBorder="1" applyAlignment="1">
      <alignment horizontal="center" vertical="center"/>
    </xf>
    <xf numFmtId="49" fontId="51" fillId="29" borderId="10" xfId="105" applyNumberFormat="1" applyFont="1" applyFill="1" applyBorder="1" applyAlignment="1">
      <alignment horizontal="center" vertical="center"/>
    </xf>
    <xf numFmtId="49" fontId="51" fillId="29" borderId="10" xfId="105" applyNumberFormat="1" applyFont="1" applyFill="1" applyBorder="1" applyAlignment="1">
      <alignment horizontal="left" vertical="center" wrapText="1"/>
    </xf>
    <xf numFmtId="3" fontId="51" fillId="29" borderId="10" xfId="105" applyNumberFormat="1" applyFont="1" applyFill="1" applyBorder="1" applyAlignment="1">
      <alignment vertical="center" wrapText="1"/>
    </xf>
    <xf numFmtId="49" fontId="51" fillId="29" borderId="12" xfId="105" applyNumberFormat="1" applyFont="1" applyFill="1" applyBorder="1" applyAlignment="1">
      <alignment horizontal="center" vertical="center"/>
    </xf>
    <xf numFmtId="0" fontId="7" fillId="29" borderId="10" xfId="105" applyNumberFormat="1" applyFont="1" applyFill="1" applyBorder="1" applyAlignment="1">
      <alignment horizontal="center" vertical="center"/>
    </xf>
    <xf numFmtId="0" fontId="42" fillId="29" borderId="10" xfId="105" applyFont="1" applyFill="1" applyBorder="1" applyAlignment="1">
      <alignment horizontal="left" vertical="center" wrapText="1"/>
    </xf>
    <xf numFmtId="3" fontId="51" fillId="29" borderId="10" xfId="105" applyNumberFormat="1" applyFont="1" applyFill="1" applyBorder="1" applyAlignment="1">
      <alignment horizontal="right" vertical="center"/>
    </xf>
    <xf numFmtId="1" fontId="7" fillId="29" borderId="10" xfId="105" applyNumberFormat="1" applyFont="1" applyFill="1" applyBorder="1" applyAlignment="1">
      <alignment horizontal="center" vertical="center"/>
    </xf>
    <xf numFmtId="0" fontId="51" fillId="29" borderId="15" xfId="105" applyNumberFormat="1" applyFont="1" applyFill="1" applyBorder="1" applyAlignment="1">
      <alignment horizontal="center" vertical="center"/>
    </xf>
    <xf numFmtId="0" fontId="51" fillId="29" borderId="10" xfId="101" applyFont="1" applyFill="1" applyBorder="1" applyAlignment="1">
      <alignment horizontal="left" vertical="center" wrapText="1"/>
    </xf>
    <xf numFmtId="0" fontId="51" fillId="29" borderId="10" xfId="105" applyNumberFormat="1" applyFont="1" applyFill="1" applyBorder="1" applyAlignment="1">
      <alignment horizontal="center" vertical="center" wrapText="1"/>
    </xf>
    <xf numFmtId="0" fontId="51" fillId="29" borderId="10" xfId="105" applyFont="1" applyFill="1" applyBorder="1" applyAlignment="1">
      <alignment horizontal="center" vertical="center"/>
    </xf>
    <xf numFmtId="3" fontId="51" fillId="29" borderId="10" xfId="105" applyNumberFormat="1" applyFont="1" applyFill="1" applyBorder="1" applyAlignment="1">
      <alignment horizontal="left" vertical="center" wrapText="1"/>
    </xf>
    <xf numFmtId="49" fontId="51" fillId="29" borderId="10" xfId="105" applyNumberFormat="1" applyFont="1" applyFill="1" applyBorder="1" applyAlignment="1">
      <alignment horizontal="center" vertical="center" wrapText="1"/>
    </xf>
    <xf numFmtId="1" fontId="51" fillId="29" borderId="15" xfId="105" applyNumberFormat="1" applyFont="1" applyFill="1" applyBorder="1" applyAlignment="1">
      <alignment horizontal="center" vertical="center"/>
    </xf>
    <xf numFmtId="0" fontId="70" fillId="28" borderId="10" xfId="0" applyFont="1" applyFill="1" applyBorder="1" applyAlignment="1">
      <alignment horizontal="left" vertical="center" wrapText="1"/>
    </xf>
    <xf numFmtId="3" fontId="72" fillId="0" borderId="12" xfId="105" applyNumberFormat="1" applyFont="1" applyFill="1" applyBorder="1" applyAlignment="1">
      <alignment horizontal="left" vertical="center" wrapText="1"/>
    </xf>
    <xf numFmtId="49" fontId="52" fillId="29" borderId="10" xfId="105" applyNumberFormat="1" applyFont="1" applyFill="1" applyBorder="1" applyAlignment="1">
      <alignment horizontal="center" vertical="center"/>
    </xf>
    <xf numFmtId="49" fontId="51" fillId="29" borderId="10" xfId="105" applyNumberFormat="1" applyFont="1" applyFill="1" applyBorder="1" applyAlignment="1">
      <alignment vertical="center" wrapText="1"/>
    </xf>
    <xf numFmtId="0" fontId="51" fillId="29" borderId="10" xfId="105" applyFont="1" applyFill="1" applyBorder="1" applyAlignment="1">
      <alignment vertical="center"/>
    </xf>
    <xf numFmtId="49" fontId="7" fillId="29" borderId="10" xfId="105" applyNumberFormat="1" applyFont="1" applyFill="1" applyBorder="1" applyAlignment="1">
      <alignment horizontal="center" vertical="center"/>
    </xf>
    <xf numFmtId="0" fontId="45" fillId="29" borderId="10" xfId="105" applyFont="1" applyFill="1" applyBorder="1" applyAlignment="1">
      <alignment horizontal="left" vertical="center" wrapText="1"/>
    </xf>
    <xf numFmtId="0" fontId="75" fillId="0" borderId="10" xfId="105" applyFont="1" applyBorder="1" applyAlignment="1">
      <alignment horizontal="center" vertical="center"/>
    </xf>
    <xf numFmtId="3" fontId="55" fillId="25" borderId="0" xfId="105" applyNumberFormat="1" applyFont="1" applyFill="1" applyBorder="1"/>
    <xf numFmtId="0" fontId="55" fillId="0" borderId="0" xfId="105" applyFont="1" applyBorder="1" applyAlignment="1"/>
    <xf numFmtId="0" fontId="46" fillId="0" borderId="0" xfId="95" applyFont="1" applyAlignment="1">
      <alignment vertical="center"/>
    </xf>
    <xf numFmtId="0" fontId="7" fillId="0" borderId="10" xfId="105" applyFont="1" applyFill="1" applyBorder="1" applyAlignment="1">
      <alignment horizontal="left" vertical="center" wrapText="1"/>
    </xf>
    <xf numFmtId="0" fontId="77" fillId="0" borderId="0" xfId="105" applyFont="1"/>
    <xf numFmtId="0" fontId="77" fillId="0" borderId="0" xfId="105" applyFont="1" applyFill="1"/>
    <xf numFmtId="0" fontId="81" fillId="0" borderId="0" xfId="102" applyFont="1" applyAlignment="1">
      <alignment vertical="center" wrapText="1"/>
    </xf>
    <xf numFmtId="0" fontId="79" fillId="0" borderId="0" xfId="105" applyFont="1" applyFill="1" applyAlignment="1">
      <alignment horizontal="left" vertical="center" wrapText="1"/>
    </xf>
    <xf numFmtId="0" fontId="77" fillId="0" borderId="0" xfId="105" applyFont="1" applyAlignment="1">
      <alignment horizontal="right"/>
    </xf>
    <xf numFmtId="0" fontId="80" fillId="0" borderId="18" xfId="105" applyFont="1" applyBorder="1" applyAlignment="1">
      <alignment wrapText="1"/>
    </xf>
    <xf numFmtId="0" fontId="80" fillId="0" borderId="18" xfId="105" applyFont="1" applyBorder="1" applyAlignment="1">
      <alignment horizontal="center" wrapText="1"/>
    </xf>
    <xf numFmtId="0" fontId="80" fillId="0" borderId="19" xfId="105" applyFont="1" applyBorder="1" applyAlignment="1">
      <alignment wrapText="1"/>
    </xf>
    <xf numFmtId="0" fontId="82" fillId="0" borderId="10" xfId="105" applyFont="1" applyBorder="1" applyAlignment="1">
      <alignment horizontal="center" vertical="center"/>
    </xf>
    <xf numFmtId="3" fontId="78" fillId="26" borderId="25" xfId="105" applyNumberFormat="1" applyFont="1" applyFill="1" applyBorder="1" applyAlignment="1">
      <alignment horizontal="right" vertical="center" wrapText="1"/>
    </xf>
    <xf numFmtId="3" fontId="78" fillId="26" borderId="19" xfId="105" applyNumberFormat="1" applyFont="1" applyFill="1" applyBorder="1" applyAlignment="1">
      <alignment horizontal="right" vertical="center" wrapText="1"/>
    </xf>
    <xf numFmtId="3" fontId="77" fillId="0" borderId="30" xfId="105" applyNumberFormat="1" applyFont="1" applyBorder="1" applyAlignment="1">
      <alignment horizontal="right"/>
    </xf>
    <xf numFmtId="3" fontId="77" fillId="0" borderId="23" xfId="105" applyNumberFormat="1" applyFont="1" applyBorder="1" applyAlignment="1"/>
    <xf numFmtId="3" fontId="77" fillId="0" borderId="25" xfId="105" applyNumberFormat="1" applyFont="1" applyBorder="1" applyAlignment="1">
      <alignment horizontal="right"/>
    </xf>
    <xf numFmtId="3" fontId="77" fillId="0" borderId="19" xfId="105" applyNumberFormat="1" applyFont="1" applyBorder="1" applyAlignment="1"/>
    <xf numFmtId="3" fontId="80" fillId="26" borderId="25" xfId="105" applyNumberFormat="1" applyFont="1" applyFill="1" applyBorder="1" applyAlignment="1">
      <alignment horizontal="right" vertical="center" wrapText="1"/>
    </xf>
    <xf numFmtId="3" fontId="80" fillId="26" borderId="19" xfId="105" applyNumberFormat="1" applyFont="1" applyFill="1" applyBorder="1" applyAlignment="1">
      <alignment horizontal="right" vertical="center" wrapText="1"/>
    </xf>
    <xf numFmtId="3" fontId="77" fillId="0" borderId="31" xfId="105" applyNumberFormat="1" applyFont="1" applyBorder="1" applyAlignment="1">
      <alignment horizontal="right"/>
    </xf>
    <xf numFmtId="3" fontId="77" fillId="0" borderId="21" xfId="105" applyNumberFormat="1" applyFont="1" applyBorder="1" applyAlignment="1"/>
    <xf numFmtId="3" fontId="78" fillId="26" borderId="25" xfId="105" applyNumberFormat="1" applyFont="1" applyFill="1" applyBorder="1" applyAlignment="1">
      <alignment horizontal="right" vertical="center"/>
    </xf>
    <xf numFmtId="3" fontId="78" fillId="26" borderId="19" xfId="105" applyNumberFormat="1" applyFont="1" applyFill="1" applyBorder="1" applyAlignment="1">
      <alignment horizontal="right" vertical="center"/>
    </xf>
    <xf numFmtId="3" fontId="77" fillId="0" borderId="29" xfId="105" applyNumberFormat="1" applyFont="1" applyBorder="1" applyAlignment="1">
      <alignment horizontal="right"/>
    </xf>
    <xf numFmtId="3" fontId="77" fillId="0" borderId="20" xfId="105" applyNumberFormat="1" applyFont="1" applyBorder="1" applyAlignment="1"/>
    <xf numFmtId="3" fontId="78" fillId="26" borderId="29" xfId="105" applyNumberFormat="1" applyFont="1" applyFill="1" applyBorder="1" applyAlignment="1">
      <alignment horizontal="right" vertical="center"/>
    </xf>
    <xf numFmtId="3" fontId="78" fillId="26" borderId="26" xfId="105" applyNumberFormat="1" applyFont="1" applyFill="1" applyBorder="1" applyAlignment="1">
      <alignment horizontal="right" vertical="center"/>
    </xf>
    <xf numFmtId="3" fontId="77" fillId="0" borderId="22" xfId="105" applyNumberFormat="1" applyFont="1" applyBorder="1" applyAlignment="1"/>
    <xf numFmtId="3" fontId="77" fillId="0" borderId="32" xfId="105" applyNumberFormat="1" applyFont="1" applyBorder="1" applyAlignment="1"/>
    <xf numFmtId="3" fontId="78" fillId="26" borderId="28" xfId="105" applyNumberFormat="1" applyFont="1" applyFill="1" applyBorder="1" applyAlignment="1">
      <alignment horizontal="right" vertical="center"/>
    </xf>
    <xf numFmtId="3" fontId="78" fillId="24" borderId="33" xfId="105" applyNumberFormat="1" applyFont="1" applyFill="1" applyBorder="1" applyAlignment="1">
      <alignment horizontal="right" vertical="center"/>
    </xf>
    <xf numFmtId="3" fontId="78" fillId="24" borderId="35" xfId="105" applyNumberFormat="1" applyFont="1" applyFill="1" applyBorder="1" applyAlignment="1">
      <alignment horizontal="right" vertical="center"/>
    </xf>
    <xf numFmtId="0" fontId="71" fillId="28" borderId="10" xfId="105" applyFont="1" applyFill="1" applyBorder="1" applyAlignment="1">
      <alignment horizontal="left" vertical="center" wrapText="1"/>
    </xf>
    <xf numFmtId="3" fontId="50" fillId="28" borderId="10" xfId="0" applyNumberFormat="1" applyFont="1" applyFill="1" applyBorder="1" applyAlignment="1">
      <alignment horizontal="right" vertical="center"/>
    </xf>
    <xf numFmtId="0" fontId="46" fillId="0" borderId="0" xfId="99" applyFont="1" applyFill="1" applyAlignment="1">
      <alignment horizontal="center" vertical="center"/>
    </xf>
    <xf numFmtId="0" fontId="46" fillId="0" borderId="0" xfId="99" applyFont="1" applyAlignment="1">
      <alignment horizontal="center" vertical="center"/>
    </xf>
    <xf numFmtId="0" fontId="83" fillId="0" borderId="0" xfId="99" applyFont="1" applyFill="1" applyAlignment="1">
      <alignment horizontal="center"/>
    </xf>
    <xf numFmtId="3" fontId="58" fillId="0" borderId="0" xfId="99" applyNumberFormat="1" applyFont="1" applyFill="1" applyAlignment="1">
      <alignment horizontal="left" vertical="center" wrapText="1"/>
    </xf>
    <xf numFmtId="3" fontId="61" fillId="0" borderId="0" xfId="99" applyNumberFormat="1" applyFont="1" applyFill="1" applyAlignment="1">
      <alignment horizontal="right" vertical="center" wrapText="1"/>
    </xf>
    <xf numFmtId="0" fontId="62" fillId="0" borderId="0" xfId="99" applyFont="1" applyAlignment="1">
      <alignment horizontal="center" vertical="center" wrapText="1"/>
    </xf>
    <xf numFmtId="0" fontId="84" fillId="0" borderId="0" xfId="99" applyFont="1" applyBorder="1" applyAlignment="1">
      <alignment horizontal="center" vertical="center" wrapText="1"/>
    </xf>
    <xf numFmtId="0" fontId="85" fillId="0" borderId="0" xfId="0" applyFont="1"/>
    <xf numFmtId="3" fontId="84" fillId="0" borderId="0" xfId="99" applyNumberFormat="1" applyFont="1" applyBorder="1" applyAlignment="1">
      <alignment horizontal="right" vertical="center"/>
    </xf>
    <xf numFmtId="0" fontId="50" fillId="28" borderId="10" xfId="0" applyFont="1" applyFill="1" applyBorder="1" applyAlignment="1">
      <alignment horizontal="center" vertical="center"/>
    </xf>
    <xf numFmtId="0" fontId="50" fillId="28" borderId="10" xfId="0" applyFont="1" applyFill="1" applyBorder="1" applyAlignment="1">
      <alignment horizontal="left" vertical="center" wrapText="1"/>
    </xf>
    <xf numFmtId="0" fontId="50" fillId="29" borderId="10" xfId="0" applyFont="1" applyFill="1" applyBorder="1" applyAlignment="1">
      <alignment horizontal="center" vertical="center"/>
    </xf>
    <xf numFmtId="0" fontId="50" fillId="29" borderId="10" xfId="0" applyFont="1" applyFill="1" applyBorder="1" applyAlignment="1">
      <alignment horizontal="left" vertical="center" wrapText="1"/>
    </xf>
    <xf numFmtId="3" fontId="50" fillId="29" borderId="10" xfId="0" applyNumberFormat="1" applyFont="1" applyFill="1" applyBorder="1" applyAlignment="1">
      <alignment horizontal="right" vertical="center"/>
    </xf>
    <xf numFmtId="0" fontId="56" fillId="0" borderId="10" xfId="99" applyFont="1" applyBorder="1" applyAlignment="1">
      <alignment horizontal="center" vertical="center"/>
    </xf>
    <xf numFmtId="0" fontId="5" fillId="0" borderId="10" xfId="99" applyFont="1" applyBorder="1" applyAlignment="1">
      <alignment horizontal="left" vertical="center" wrapText="1"/>
    </xf>
    <xf numFmtId="3" fontId="46" fillId="0" borderId="10" xfId="99" applyNumberFormat="1" applyFont="1" applyBorder="1" applyAlignment="1">
      <alignment horizontal="right" vertical="center" wrapText="1"/>
    </xf>
    <xf numFmtId="0" fontId="86" fillId="0" borderId="10" xfId="99" applyFont="1" applyBorder="1" applyAlignment="1">
      <alignment horizontal="left" vertical="center"/>
    </xf>
    <xf numFmtId="3" fontId="5" fillId="0" borderId="10" xfId="99" applyNumberFormat="1" applyFont="1" applyFill="1" applyBorder="1" applyAlignment="1">
      <alignment horizontal="right" vertical="center"/>
    </xf>
    <xf numFmtId="0" fontId="46" fillId="0" borderId="0" xfId="105" applyFont="1" applyFill="1" applyAlignment="1">
      <alignment vertical="center"/>
    </xf>
    <xf numFmtId="0" fontId="46" fillId="0" borderId="0" xfId="105" applyFont="1" applyAlignment="1">
      <alignment vertical="center"/>
    </xf>
    <xf numFmtId="0" fontId="46" fillId="0" borderId="0" xfId="102" applyFont="1" applyAlignment="1">
      <alignment vertical="center" wrapText="1"/>
    </xf>
    <xf numFmtId="0" fontId="87" fillId="0" borderId="0" xfId="105" applyFont="1" applyAlignment="1">
      <alignment horizontal="center" vertical="center"/>
    </xf>
    <xf numFmtId="0" fontId="88" fillId="0" borderId="0" xfId="105" applyFont="1" applyAlignment="1">
      <alignment vertical="center"/>
    </xf>
    <xf numFmtId="0" fontId="46" fillId="0" borderId="0" xfId="105" applyFont="1" applyAlignment="1">
      <alignment horizontal="right" vertical="center"/>
    </xf>
    <xf numFmtId="0" fontId="50" fillId="0" borderId="0" xfId="103" applyFont="1" applyAlignment="1">
      <alignment horizontal="right" vertical="center"/>
    </xf>
    <xf numFmtId="0" fontId="56" fillId="28" borderId="10" xfId="105" applyFont="1" applyFill="1" applyBorder="1" applyAlignment="1">
      <alignment horizontal="center" vertical="center"/>
    </xf>
    <xf numFmtId="0" fontId="56" fillId="28" borderId="10" xfId="105" applyFont="1" applyFill="1" applyBorder="1" applyAlignment="1">
      <alignment vertical="center" wrapText="1"/>
    </xf>
    <xf numFmtId="3" fontId="56" fillId="28" borderId="10" xfId="105" applyNumberFormat="1" applyFont="1" applyFill="1" applyBorder="1" applyAlignment="1">
      <alignment vertical="center"/>
    </xf>
    <xf numFmtId="3" fontId="89" fillId="0" borderId="10" xfId="105" applyNumberFormat="1" applyFont="1" applyFill="1" applyBorder="1" applyAlignment="1">
      <alignment vertical="center"/>
    </xf>
    <xf numFmtId="3" fontId="56" fillId="29" borderId="10" xfId="105" applyNumberFormat="1" applyFont="1" applyFill="1" applyBorder="1" applyAlignment="1">
      <alignment vertical="center"/>
    </xf>
    <xf numFmtId="3" fontId="62" fillId="28" borderId="10" xfId="105" applyNumberFormat="1" applyFont="1" applyFill="1" applyBorder="1" applyAlignment="1">
      <alignment vertical="center"/>
    </xf>
    <xf numFmtId="3" fontId="62" fillId="29" borderId="10" xfId="105" applyNumberFormat="1" applyFont="1" applyFill="1" applyBorder="1" applyAlignment="1">
      <alignment vertical="center"/>
    </xf>
    <xf numFmtId="3" fontId="90" fillId="0" borderId="10" xfId="105" applyNumberFormat="1" applyFont="1" applyFill="1" applyBorder="1" applyAlignment="1">
      <alignment vertical="center"/>
    </xf>
    <xf numFmtId="3" fontId="90" fillId="0" borderId="10" xfId="105" applyNumberFormat="1" applyFont="1" applyBorder="1" applyAlignment="1">
      <alignment vertical="center"/>
    </xf>
    <xf numFmtId="0" fontId="91" fillId="0" borderId="10" xfId="105" applyFont="1" applyBorder="1" applyAlignment="1">
      <alignment horizontal="center" vertical="center"/>
    </xf>
    <xf numFmtId="0" fontId="56" fillId="29" borderId="10" xfId="105" applyFont="1" applyFill="1" applyBorder="1" applyAlignment="1">
      <alignment horizontal="center" vertical="center"/>
    </xf>
    <xf numFmtId="0" fontId="56" fillId="29" borderId="10" xfId="105" applyFont="1" applyFill="1" applyBorder="1" applyAlignment="1">
      <alignment vertical="center" wrapText="1"/>
    </xf>
    <xf numFmtId="0" fontId="89" fillId="0" borderId="10" xfId="105" applyFont="1" applyBorder="1" applyAlignment="1">
      <alignment vertical="center" wrapText="1"/>
    </xf>
    <xf numFmtId="3" fontId="89" fillId="0" borderId="10" xfId="105" applyNumberFormat="1" applyFont="1" applyBorder="1" applyAlignment="1">
      <alignment vertical="center"/>
    </xf>
    <xf numFmtId="0" fontId="55" fillId="0" borderId="10" xfId="105" applyFont="1" applyBorder="1" applyAlignment="1">
      <alignment horizontal="center" vertical="center"/>
    </xf>
    <xf numFmtId="0" fontId="56" fillId="0" borderId="10" xfId="105" applyFont="1" applyBorder="1" applyAlignment="1">
      <alignment horizontal="center" vertical="center"/>
    </xf>
    <xf numFmtId="49" fontId="62" fillId="28" borderId="10" xfId="105" applyNumberFormat="1" applyFont="1" applyFill="1" applyBorder="1" applyAlignment="1">
      <alignment horizontal="center" vertical="center"/>
    </xf>
    <xf numFmtId="49" fontId="46" fillId="28" borderId="10" xfId="105" applyNumberFormat="1" applyFont="1" applyFill="1" applyBorder="1" applyAlignment="1">
      <alignment horizontal="center" vertical="center"/>
    </xf>
    <xf numFmtId="0" fontId="46" fillId="28" borderId="10" xfId="105" applyFont="1" applyFill="1" applyBorder="1" applyAlignment="1">
      <alignment horizontal="center" vertical="center"/>
    </xf>
    <xf numFmtId="49" fontId="62" fillId="28" borderId="10" xfId="105" applyNumberFormat="1" applyFont="1" applyFill="1" applyBorder="1" applyAlignment="1">
      <alignment vertical="center" wrapText="1"/>
    </xf>
    <xf numFmtId="3" fontId="62" fillId="28" borderId="10" xfId="105" applyNumberFormat="1" applyFont="1" applyFill="1" applyBorder="1" applyAlignment="1">
      <alignment horizontal="right" vertical="center" wrapText="1"/>
    </xf>
    <xf numFmtId="164" fontId="62" fillId="0" borderId="10" xfId="105" applyNumberFormat="1" applyFont="1" applyBorder="1" applyAlignment="1">
      <alignment horizontal="center" vertical="center"/>
    </xf>
    <xf numFmtId="0" fontId="62" fillId="0" borderId="10" xfId="105" applyFont="1" applyBorder="1" applyAlignment="1">
      <alignment horizontal="center" vertical="center"/>
    </xf>
    <xf numFmtId="0" fontId="62" fillId="0" borderId="10" xfId="105" applyFont="1" applyBorder="1" applyAlignment="1">
      <alignment vertical="center"/>
    </xf>
    <xf numFmtId="3" fontId="46" fillId="25" borderId="10" xfId="105" applyNumberFormat="1" applyFont="1" applyFill="1" applyBorder="1" applyAlignment="1">
      <alignment horizontal="right" vertical="center"/>
    </xf>
    <xf numFmtId="3" fontId="55" fillId="25" borderId="10" xfId="105" applyNumberFormat="1" applyFont="1" applyFill="1" applyBorder="1" applyAlignment="1">
      <alignment vertical="center"/>
    </xf>
    <xf numFmtId="3" fontId="55" fillId="0" borderId="10" xfId="105" applyNumberFormat="1" applyFont="1" applyBorder="1" applyAlignment="1">
      <alignment horizontal="right" vertical="center"/>
    </xf>
    <xf numFmtId="3" fontId="55" fillId="0" borderId="10" xfId="105" applyNumberFormat="1" applyFont="1" applyBorder="1" applyAlignment="1">
      <alignment vertical="center"/>
    </xf>
    <xf numFmtId="3" fontId="56" fillId="28" borderId="10" xfId="105" applyNumberFormat="1" applyFont="1" applyFill="1" applyBorder="1" applyAlignment="1">
      <alignment horizontal="right" vertical="center" wrapText="1"/>
    </xf>
    <xf numFmtId="0" fontId="62" fillId="28" borderId="10" xfId="105" applyFont="1" applyFill="1" applyBorder="1" applyAlignment="1">
      <alignment horizontal="center" vertical="center"/>
    </xf>
    <xf numFmtId="49" fontId="56" fillId="28" borderId="10" xfId="105" applyNumberFormat="1" applyFont="1" applyFill="1" applyBorder="1" applyAlignment="1">
      <alignment vertical="center" wrapText="1"/>
    </xf>
    <xf numFmtId="49" fontId="62" fillId="0" borderId="10" xfId="105" applyNumberFormat="1" applyFont="1" applyFill="1" applyBorder="1" applyAlignment="1">
      <alignment horizontal="left" vertical="center" wrapText="1"/>
    </xf>
    <xf numFmtId="0" fontId="55" fillId="0" borderId="10" xfId="105" applyFont="1" applyBorder="1"/>
    <xf numFmtId="0" fontId="50" fillId="0" borderId="10" xfId="97" applyFont="1" applyFill="1" applyBorder="1" applyAlignment="1">
      <alignment vertical="center" wrapText="1"/>
    </xf>
    <xf numFmtId="0" fontId="62" fillId="28" borderId="10" xfId="105" applyFont="1" applyFill="1" applyBorder="1" applyAlignment="1">
      <alignment vertical="center" wrapText="1"/>
    </xf>
    <xf numFmtId="0" fontId="46" fillId="0" borderId="10" xfId="105" applyFont="1" applyBorder="1" applyAlignment="1">
      <alignment horizontal="center" vertical="center"/>
    </xf>
    <xf numFmtId="3" fontId="55" fillId="25" borderId="10" xfId="105" applyNumberFormat="1" applyFont="1" applyFill="1" applyBorder="1" applyAlignment="1">
      <alignment horizontal="right" vertical="center"/>
    </xf>
    <xf numFmtId="0" fontId="62" fillId="28" borderId="10" xfId="105" applyFont="1" applyFill="1" applyBorder="1" applyAlignment="1">
      <alignment horizontal="center" vertical="center" wrapText="1"/>
    </xf>
    <xf numFmtId="0" fontId="56" fillId="28" borderId="10" xfId="105" applyFont="1" applyFill="1" applyBorder="1" applyAlignment="1">
      <alignment horizontal="left" vertical="center"/>
    </xf>
    <xf numFmtId="3" fontId="56" fillId="28" borderId="10" xfId="105" applyNumberFormat="1" applyFont="1" applyFill="1" applyBorder="1" applyAlignment="1">
      <alignment horizontal="right" vertical="center"/>
    </xf>
    <xf numFmtId="0" fontId="62" fillId="0" borderId="10" xfId="105" applyFont="1" applyBorder="1" applyAlignment="1">
      <alignment horizontal="center" vertical="center" wrapText="1"/>
    </xf>
    <xf numFmtId="0" fontId="50" fillId="0" borderId="10" xfId="100" applyFont="1" applyFill="1" applyBorder="1" applyAlignment="1">
      <alignment vertical="center" wrapText="1"/>
    </xf>
    <xf numFmtId="0" fontId="62" fillId="25" borderId="10" xfId="105" applyFont="1" applyFill="1" applyBorder="1" applyAlignment="1">
      <alignment horizontal="center" vertical="center" wrapText="1"/>
    </xf>
    <xf numFmtId="0" fontId="50" fillId="25" borderId="10" xfId="100" applyFont="1" applyFill="1" applyBorder="1" applyAlignment="1">
      <alignment vertical="center" wrapText="1"/>
    </xf>
    <xf numFmtId="0" fontId="50" fillId="0" borderId="10" xfId="105" applyFont="1" applyBorder="1" applyAlignment="1">
      <alignment vertical="center" wrapText="1"/>
    </xf>
    <xf numFmtId="49" fontId="56" fillId="0" borderId="10" xfId="105" applyNumberFormat="1" applyFont="1" applyBorder="1" applyAlignment="1">
      <alignment horizontal="left" vertical="center" wrapText="1"/>
    </xf>
    <xf numFmtId="0" fontId="50" fillId="28" borderId="10" xfId="105" applyFont="1" applyFill="1" applyBorder="1" applyAlignment="1">
      <alignment vertical="center" wrapText="1"/>
    </xf>
    <xf numFmtId="49" fontId="62" fillId="28" borderId="10" xfId="105" applyNumberFormat="1" applyFont="1" applyFill="1" applyBorder="1" applyAlignment="1">
      <alignment horizontal="left" vertical="center" wrapText="1"/>
    </xf>
    <xf numFmtId="3" fontId="62" fillId="28" borderId="10" xfId="105" applyNumberFormat="1" applyFont="1" applyFill="1" applyBorder="1" applyAlignment="1">
      <alignment horizontal="right" vertical="center"/>
    </xf>
    <xf numFmtId="49" fontId="62" fillId="0" borderId="10" xfId="105" applyNumberFormat="1" applyFont="1" applyBorder="1" applyAlignment="1">
      <alignment horizontal="left" vertical="center" wrapText="1"/>
    </xf>
    <xf numFmtId="3" fontId="46" fillId="0" borderId="10" xfId="105" applyNumberFormat="1" applyFont="1" applyBorder="1" applyAlignment="1">
      <alignment horizontal="right" vertical="center"/>
    </xf>
    <xf numFmtId="3" fontId="46" fillId="25" borderId="10" xfId="105" applyNumberFormat="1" applyFont="1" applyFill="1" applyBorder="1" applyAlignment="1">
      <alignment vertical="center"/>
    </xf>
    <xf numFmtId="3" fontId="46" fillId="0" borderId="10" xfId="105" applyNumberFormat="1" applyFont="1" applyBorder="1" applyAlignment="1">
      <alignment vertical="center"/>
    </xf>
    <xf numFmtId="17" fontId="62" fillId="0" borderId="10" xfId="105" applyNumberFormat="1" applyFont="1" applyBorder="1" applyAlignment="1">
      <alignment horizontal="center" vertical="center" wrapText="1"/>
    </xf>
    <xf numFmtId="1" fontId="62" fillId="28" borderId="10" xfId="105" applyNumberFormat="1" applyFont="1" applyFill="1" applyBorder="1" applyAlignment="1">
      <alignment vertical="center"/>
    </xf>
    <xf numFmtId="1" fontId="62" fillId="28" borderId="10" xfId="105" applyNumberFormat="1" applyFont="1" applyFill="1" applyBorder="1" applyAlignment="1">
      <alignment horizontal="center" vertical="center"/>
    </xf>
    <xf numFmtId="1" fontId="46" fillId="0" borderId="10" xfId="105" applyNumberFormat="1" applyFont="1" applyBorder="1" applyAlignment="1">
      <alignment vertical="center"/>
    </xf>
    <xf numFmtId="1" fontId="62" fillId="0" borderId="10" xfId="105" applyNumberFormat="1" applyFont="1" applyBorder="1" applyAlignment="1">
      <alignment horizontal="center" vertical="center"/>
    </xf>
    <xf numFmtId="3" fontId="55" fillId="0" borderId="10" xfId="105" applyNumberFormat="1" applyFont="1" applyFill="1" applyBorder="1" applyAlignment="1">
      <alignment vertical="center"/>
    </xf>
    <xf numFmtId="0" fontId="47" fillId="0" borderId="0" xfId="95" applyFont="1" applyFill="1" applyAlignment="1">
      <alignment horizontal="left" vertical="center" wrapText="1"/>
    </xf>
    <xf numFmtId="0" fontId="46" fillId="0" borderId="0" xfId="96" applyAlignment="1">
      <alignment vertical="center" wrapText="1"/>
    </xf>
    <xf numFmtId="0" fontId="46" fillId="25" borderId="0" xfId="95" applyFill="1" applyAlignment="1">
      <alignment vertical="center"/>
    </xf>
    <xf numFmtId="0" fontId="7" fillId="0" borderId="0" xfId="95" applyFont="1" applyFill="1" applyAlignment="1">
      <alignment horizontal="left" vertical="center" wrapText="1"/>
    </xf>
    <xf numFmtId="0" fontId="5" fillId="0" borderId="0" xfId="95" applyFont="1" applyAlignment="1">
      <alignment vertical="center" wrapText="1"/>
    </xf>
    <xf numFmtId="0" fontId="92" fillId="0" borderId="0" xfId="95" applyFont="1" applyAlignment="1">
      <alignment horizontal="left" vertical="center" indent="1"/>
    </xf>
    <xf numFmtId="0" fontId="49" fillId="28" borderId="10" xfId="95" applyFont="1" applyFill="1" applyBorder="1" applyAlignment="1">
      <alignment horizontal="center" vertical="center"/>
    </xf>
    <xf numFmtId="0" fontId="92" fillId="28" borderId="10" xfId="95" applyFont="1" applyFill="1" applyBorder="1" applyAlignment="1">
      <alignment horizontal="left" vertical="center" wrapText="1"/>
    </xf>
    <xf numFmtId="3" fontId="92" fillId="28" borderId="10" xfId="95" applyNumberFormat="1" applyFont="1" applyFill="1" applyBorder="1" applyAlignment="1">
      <alignment vertical="center"/>
    </xf>
    <xf numFmtId="0" fontId="46" fillId="29" borderId="10" xfId="95" applyFont="1" applyFill="1" applyBorder="1" applyAlignment="1">
      <alignment horizontal="center" vertical="center"/>
    </xf>
    <xf numFmtId="0" fontId="92" fillId="29" borderId="10" xfId="95" applyFont="1" applyFill="1" applyBorder="1" applyAlignment="1">
      <alignment horizontal="left" vertical="center" indent="1"/>
    </xf>
    <xf numFmtId="3" fontId="92" fillId="29" borderId="10" xfId="95" applyNumberFormat="1" applyFont="1" applyFill="1" applyBorder="1" applyAlignment="1">
      <alignment vertical="center"/>
    </xf>
    <xf numFmtId="0" fontId="46" fillId="25" borderId="10" xfId="95" applyFont="1" applyFill="1" applyBorder="1" applyAlignment="1">
      <alignment horizontal="center" vertical="center"/>
    </xf>
    <xf numFmtId="2" fontId="46" fillId="25" borderId="10" xfId="95" applyNumberFormat="1" applyFont="1" applyFill="1" applyBorder="1" applyAlignment="1">
      <alignment horizontal="left" vertical="center" wrapText="1"/>
    </xf>
    <xf numFmtId="3" fontId="55" fillId="0" borderId="10" xfId="95" applyNumberFormat="1" applyFont="1" applyFill="1" applyBorder="1" applyAlignment="1">
      <alignment vertical="center"/>
    </xf>
    <xf numFmtId="0" fontId="46" fillId="0" borderId="10" xfId="95" applyFont="1" applyBorder="1" applyAlignment="1">
      <alignment horizontal="center" vertical="center"/>
    </xf>
    <xf numFmtId="0" fontId="70" fillId="0" borderId="10" xfId="95" applyFont="1" applyBorder="1" applyAlignment="1">
      <alignment vertical="center" wrapText="1"/>
    </xf>
    <xf numFmtId="3" fontId="55" fillId="0" borderId="10" xfId="95" applyNumberFormat="1" applyFont="1" applyBorder="1" applyAlignment="1">
      <alignment vertical="center"/>
    </xf>
    <xf numFmtId="0" fontId="62" fillId="0" borderId="12" xfId="105" applyFont="1" applyFill="1" applyBorder="1" applyAlignment="1">
      <alignment horizontal="center" vertical="center"/>
    </xf>
    <xf numFmtId="0" fontId="93" fillId="0" borderId="10" xfId="0" applyNumberFormat="1" applyFont="1" applyFill="1" applyBorder="1" applyAlignment="1">
      <alignment vertical="center" wrapText="1"/>
    </xf>
    <xf numFmtId="0" fontId="46" fillId="0" borderId="0" xfId="105" applyAlignment="1">
      <alignment horizontal="center" vertical="center"/>
    </xf>
    <xf numFmtId="0" fontId="50" fillId="27" borderId="10" xfId="110" applyNumberFormat="1" applyFont="1" applyFill="1" applyBorder="1" applyAlignment="1">
      <alignment horizontal="center" vertical="center" wrapText="1"/>
    </xf>
    <xf numFmtId="3" fontId="50" fillId="27" borderId="10" xfId="110" applyNumberFormat="1" applyFont="1" applyFill="1" applyBorder="1" applyAlignment="1">
      <alignment horizontal="center" vertical="center" wrapText="1"/>
    </xf>
    <xf numFmtId="0" fontId="73" fillId="0" borderId="10" xfId="110" applyNumberFormat="1" applyFont="1" applyFill="1" applyBorder="1" applyAlignment="1">
      <alignment horizontal="center" vertical="center" wrapText="1"/>
    </xf>
    <xf numFmtId="3" fontId="73" fillId="0" borderId="10" xfId="110" applyNumberFormat="1" applyFont="1" applyFill="1" applyBorder="1" applyAlignment="1">
      <alignment horizontal="center" vertical="center" wrapText="1"/>
    </xf>
    <xf numFmtId="165" fontId="50" fillId="28" borderId="10" xfId="110" applyNumberFormat="1" applyFont="1" applyFill="1" applyBorder="1" applyAlignment="1">
      <alignment horizontal="center" vertical="center" wrapText="1"/>
    </xf>
    <xf numFmtId="0" fontId="71" fillId="28" borderId="10" xfId="110" applyFont="1" applyFill="1" applyBorder="1" applyAlignment="1">
      <alignment horizontal="center" vertical="center" wrapText="1"/>
    </xf>
    <xf numFmtId="0" fontId="71" fillId="28" borderId="10" xfId="110" applyFont="1" applyFill="1" applyBorder="1" applyAlignment="1">
      <alignment horizontal="left" vertical="center" wrapText="1"/>
    </xf>
    <xf numFmtId="3" fontId="71" fillId="28" borderId="10" xfId="110" applyNumberFormat="1" applyFont="1" applyFill="1" applyBorder="1" applyAlignment="1">
      <alignment horizontal="right" vertical="center" wrapText="1"/>
    </xf>
    <xf numFmtId="164" fontId="71" fillId="29" borderId="10" xfId="110" applyNumberFormat="1" applyFont="1" applyFill="1" applyBorder="1" applyAlignment="1">
      <alignment horizontal="center" vertical="center"/>
    </xf>
    <xf numFmtId="0" fontId="71" fillId="29" borderId="10" xfId="110" applyFont="1" applyFill="1" applyBorder="1" applyAlignment="1">
      <alignment horizontal="left" vertical="center" wrapText="1"/>
    </xf>
    <xf numFmtId="3" fontId="50" fillId="29" borderId="10" xfId="110" applyNumberFormat="1" applyFont="1" applyFill="1" applyBorder="1" applyAlignment="1">
      <alignment horizontal="right" vertical="center" wrapText="1"/>
    </xf>
    <xf numFmtId="166" fontId="70" fillId="0" borderId="10" xfId="105" applyNumberFormat="1" applyFont="1" applyFill="1" applyBorder="1" applyAlignment="1">
      <alignment horizontal="center" vertical="center"/>
    </xf>
    <xf numFmtId="0" fontId="70" fillId="0" borderId="10" xfId="105" applyNumberFormat="1" applyFont="1" applyFill="1" applyBorder="1" applyAlignment="1">
      <alignment horizontal="left" vertical="center" wrapText="1"/>
    </xf>
    <xf numFmtId="3" fontId="5" fillId="0" borderId="10" xfId="105" applyNumberFormat="1" applyFont="1" applyFill="1" applyBorder="1" applyAlignment="1">
      <alignment horizontal="right" vertical="center"/>
    </xf>
    <xf numFmtId="164" fontId="70" fillId="0" borderId="10" xfId="105" applyNumberFormat="1" applyFont="1" applyFill="1" applyBorder="1" applyAlignment="1">
      <alignment vertical="center"/>
    </xf>
    <xf numFmtId="0" fontId="70" fillId="0" borderId="10" xfId="105" applyFont="1" applyFill="1" applyBorder="1" applyAlignment="1">
      <alignment horizontal="center" vertical="center"/>
    </xf>
    <xf numFmtId="164" fontId="70" fillId="0" borderId="10" xfId="105" applyNumberFormat="1" applyFont="1" applyFill="1" applyBorder="1" applyAlignment="1">
      <alignment horizontal="center" vertical="center"/>
    </xf>
    <xf numFmtId="3" fontId="50" fillId="28" borderId="10" xfId="110" applyNumberFormat="1" applyFont="1" applyFill="1" applyBorder="1" applyAlignment="1">
      <alignment horizontal="right" vertical="center" wrapText="1"/>
    </xf>
    <xf numFmtId="0" fontId="70" fillId="0" borderId="10" xfId="105" applyFont="1" applyFill="1" applyBorder="1" applyAlignment="1">
      <alignment vertical="center"/>
    </xf>
    <xf numFmtId="0" fontId="71" fillId="29" borderId="10" xfId="110" applyFont="1" applyFill="1" applyBorder="1" applyAlignment="1">
      <alignment horizontal="center" vertical="center"/>
    </xf>
    <xf numFmtId="0" fontId="70" fillId="0" borderId="10" xfId="105" applyFont="1" applyFill="1" applyBorder="1" applyAlignment="1">
      <alignment horizontal="left" vertical="center" wrapText="1"/>
    </xf>
    <xf numFmtId="0" fontId="70" fillId="29" borderId="10" xfId="110" applyFont="1" applyFill="1" applyBorder="1" applyAlignment="1">
      <alignment horizontal="center" vertical="center"/>
    </xf>
    <xf numFmtId="0" fontId="70" fillId="0" borderId="10" xfId="110" applyFont="1" applyFill="1" applyBorder="1" applyAlignment="1">
      <alignment horizontal="left" vertical="center" wrapText="1"/>
    </xf>
    <xf numFmtId="0" fontId="95" fillId="29" borderId="10" xfId="105" applyNumberFormat="1" applyFont="1" applyFill="1" applyBorder="1" applyAlignment="1">
      <alignment horizontal="left" vertical="center"/>
    </xf>
    <xf numFmtId="3" fontId="62" fillId="29" borderId="10" xfId="105" applyNumberFormat="1" applyFont="1" applyFill="1" applyBorder="1" applyAlignment="1">
      <alignment horizontal="right" vertical="center"/>
    </xf>
    <xf numFmtId="0" fontId="95" fillId="29" borderId="10" xfId="105" applyFont="1" applyFill="1" applyBorder="1" applyAlignment="1">
      <alignment vertical="center"/>
    </xf>
    <xf numFmtId="0" fontId="95" fillId="29" borderId="10" xfId="105" applyFont="1" applyFill="1" applyBorder="1" applyAlignment="1">
      <alignment horizontal="center" vertical="center"/>
    </xf>
    <xf numFmtId="166" fontId="95" fillId="29" borderId="10" xfId="105" applyNumberFormat="1" applyFont="1" applyFill="1" applyBorder="1" applyAlignment="1">
      <alignment horizontal="center" vertical="center"/>
    </xf>
    <xf numFmtId="0" fontId="71" fillId="0" borderId="10" xfId="105" applyFont="1" applyFill="1" applyBorder="1" applyAlignment="1">
      <alignment horizontal="center" vertical="center"/>
    </xf>
    <xf numFmtId="0" fontId="96" fillId="29" borderId="10" xfId="105" applyFont="1" applyFill="1" applyBorder="1" applyAlignment="1">
      <alignment horizontal="center" vertical="center"/>
    </xf>
    <xf numFmtId="0" fontId="96" fillId="29" borderId="10" xfId="105" applyNumberFormat="1" applyFont="1" applyFill="1" applyBorder="1" applyAlignment="1">
      <alignment horizontal="left" vertical="center"/>
    </xf>
    <xf numFmtId="0" fontId="71" fillId="0" borderId="10" xfId="105" applyFont="1" applyFill="1" applyBorder="1" applyAlignment="1">
      <alignment vertical="center"/>
    </xf>
    <xf numFmtId="0" fontId="95" fillId="29" borderId="10" xfId="105" applyNumberFormat="1" applyFont="1" applyFill="1" applyBorder="1" applyAlignment="1">
      <alignment horizontal="left" vertical="center" wrapText="1"/>
    </xf>
    <xf numFmtId="166" fontId="96" fillId="29" borderId="10" xfId="105" applyNumberFormat="1" applyFont="1" applyFill="1" applyBorder="1" applyAlignment="1">
      <alignment horizontal="center" vertical="center"/>
    </xf>
    <xf numFmtId="167" fontId="70" fillId="0" borderId="10" xfId="105" applyNumberFormat="1" applyFont="1" applyFill="1" applyBorder="1" applyAlignment="1">
      <alignment horizontal="center" vertical="center"/>
    </xf>
    <xf numFmtId="167" fontId="96" fillId="29" borderId="10" xfId="105" applyNumberFormat="1" applyFont="1" applyFill="1" applyBorder="1" applyAlignment="1">
      <alignment horizontal="center" vertical="center"/>
    </xf>
    <xf numFmtId="0" fontId="5" fillId="0" borderId="10" xfId="105" applyFont="1" applyFill="1" applyBorder="1" applyAlignment="1">
      <alignment horizontal="center" vertical="center"/>
    </xf>
    <xf numFmtId="0" fontId="5" fillId="0" borderId="10" xfId="105" applyFont="1" applyFill="1" applyBorder="1"/>
    <xf numFmtId="3" fontId="70" fillId="0" borderId="10" xfId="105" applyNumberFormat="1" applyFont="1" applyFill="1" applyBorder="1" applyAlignment="1">
      <alignment horizontal="right" vertical="center"/>
    </xf>
    <xf numFmtId="3" fontId="50" fillId="28" borderId="10" xfId="110" applyNumberFormat="1" applyFont="1" applyFill="1" applyBorder="1" applyAlignment="1">
      <alignment horizontal="right" vertical="center"/>
    </xf>
    <xf numFmtId="3" fontId="46" fillId="0" borderId="0" xfId="105" applyNumberFormat="1" applyFont="1"/>
    <xf numFmtId="0" fontId="97" fillId="0" borderId="0" xfId="105" applyFont="1"/>
    <xf numFmtId="3" fontId="97" fillId="0" borderId="0" xfId="105" applyNumberFormat="1" applyFont="1"/>
    <xf numFmtId="0" fontId="62" fillId="0" borderId="0" xfId="105" applyFont="1"/>
    <xf numFmtId="3" fontId="62" fillId="0" borderId="0" xfId="105" applyNumberFormat="1" applyFont="1"/>
    <xf numFmtId="164" fontId="46" fillId="0" borderId="0" xfId="105" applyNumberFormat="1" applyAlignment="1">
      <alignment horizontal="center" vertical="center"/>
    </xf>
    <xf numFmtId="0" fontId="46" fillId="0" borderId="0" xfId="105" applyFont="1" applyAlignment="1">
      <alignment horizontal="center" vertical="center"/>
    </xf>
    <xf numFmtId="0" fontId="46" fillId="0" borderId="0" xfId="105" applyFont="1" applyAlignment="1">
      <alignment wrapText="1"/>
    </xf>
    <xf numFmtId="0" fontId="51" fillId="27" borderId="10" xfId="113" applyNumberFormat="1" applyFont="1" applyFill="1" applyBorder="1" applyAlignment="1">
      <alignment horizontal="center" vertical="center" wrapText="1"/>
    </xf>
    <xf numFmtId="0" fontId="73" fillId="0" borderId="10" xfId="113" applyNumberFormat="1" applyFont="1" applyFill="1" applyBorder="1" applyAlignment="1">
      <alignment horizontal="center" vertical="center" wrapText="1"/>
    </xf>
    <xf numFmtId="165" fontId="50" fillId="28" borderId="10" xfId="113" applyNumberFormat="1" applyFont="1" applyFill="1" applyBorder="1" applyAlignment="1">
      <alignment horizontal="center" vertical="center" wrapText="1"/>
    </xf>
    <xf numFmtId="0" fontId="71" fillId="28" borderId="10" xfId="113" applyFont="1" applyFill="1" applyBorder="1" applyAlignment="1">
      <alignment horizontal="left" vertical="center" wrapText="1"/>
    </xf>
    <xf numFmtId="3" fontId="71" fillId="28" borderId="10" xfId="105" applyNumberFormat="1" applyFont="1" applyFill="1" applyBorder="1" applyAlignment="1">
      <alignment vertical="center"/>
    </xf>
    <xf numFmtId="164" fontId="71" fillId="30" borderId="10" xfId="113" applyNumberFormat="1" applyFont="1" applyFill="1" applyBorder="1" applyAlignment="1">
      <alignment horizontal="center" vertical="center"/>
    </xf>
    <xf numFmtId="0" fontId="98" fillId="30" borderId="10" xfId="113" applyNumberFormat="1" applyFont="1" applyFill="1" applyBorder="1" applyAlignment="1">
      <alignment horizontal="center" vertical="center" wrapText="1"/>
    </xf>
    <xf numFmtId="0" fontId="95" fillId="30" borderId="10" xfId="105" applyNumberFormat="1" applyFont="1" applyFill="1" applyBorder="1" applyAlignment="1">
      <alignment vertical="center" wrapText="1"/>
    </xf>
    <xf numFmtId="3" fontId="95" fillId="30" borderId="10" xfId="105" applyNumberFormat="1" applyFont="1" applyFill="1" applyBorder="1" applyAlignment="1">
      <alignment vertical="center"/>
    </xf>
    <xf numFmtId="0" fontId="46" fillId="0" borderId="10" xfId="105" applyFont="1" applyFill="1" applyBorder="1" applyAlignment="1">
      <alignment horizontal="center" vertical="center"/>
    </xf>
    <xf numFmtId="0" fontId="46" fillId="0" borderId="10" xfId="105" applyNumberFormat="1" applyFont="1" applyFill="1" applyBorder="1" applyAlignment="1">
      <alignment vertical="center" wrapText="1"/>
    </xf>
    <xf numFmtId="3" fontId="46" fillId="0" borderId="10" xfId="105" applyNumberFormat="1" applyFont="1" applyFill="1" applyBorder="1" applyAlignment="1">
      <alignment vertical="center"/>
    </xf>
    <xf numFmtId="0" fontId="95" fillId="30" borderId="10" xfId="105" applyFont="1" applyFill="1" applyBorder="1" applyAlignment="1">
      <alignment horizontal="center" vertical="center"/>
    </xf>
    <xf numFmtId="0" fontId="71" fillId="28" borderId="10" xfId="105" applyFont="1" applyFill="1" applyBorder="1" applyAlignment="1">
      <alignment horizontal="center" vertical="center"/>
    </xf>
    <xf numFmtId="0" fontId="95" fillId="30" borderId="10" xfId="105" applyFont="1" applyFill="1" applyBorder="1" applyAlignment="1">
      <alignment horizontal="left" vertical="center"/>
    </xf>
    <xf numFmtId="3" fontId="95" fillId="30" borderId="10" xfId="105" applyNumberFormat="1" applyFont="1" applyFill="1" applyBorder="1" applyAlignment="1">
      <alignment horizontal="right" vertical="center"/>
    </xf>
    <xf numFmtId="0" fontId="71" fillId="28" borderId="10" xfId="105" applyNumberFormat="1" applyFont="1" applyFill="1" applyBorder="1" applyAlignment="1">
      <alignment vertical="center" wrapText="1"/>
    </xf>
    <xf numFmtId="0" fontId="95" fillId="30" borderId="10" xfId="105" applyNumberFormat="1" applyFont="1" applyFill="1" applyBorder="1" applyAlignment="1">
      <alignment horizontal="left" vertical="center" wrapText="1"/>
    </xf>
    <xf numFmtId="3" fontId="71" fillId="28" borderId="10" xfId="113" applyNumberFormat="1" applyFont="1" applyFill="1" applyBorder="1" applyAlignment="1">
      <alignment horizontal="right" vertical="center"/>
    </xf>
    <xf numFmtId="0" fontId="46" fillId="0" borderId="0" xfId="105" applyFont="1" applyBorder="1" applyAlignment="1">
      <alignment horizontal="center" vertical="center"/>
    </xf>
    <xf numFmtId="0" fontId="46" fillId="0" borderId="0" xfId="105" applyFont="1" applyBorder="1" applyAlignment="1">
      <alignment wrapText="1"/>
    </xf>
    <xf numFmtId="3" fontId="63" fillId="0" borderId="0" xfId="105" applyNumberFormat="1" applyFont="1" applyAlignment="1">
      <alignment vertical="center" wrapText="1"/>
    </xf>
    <xf numFmtId="3" fontId="63" fillId="0" borderId="0" xfId="113" applyNumberFormat="1" applyFont="1" applyAlignment="1">
      <alignment vertical="center" wrapText="1"/>
    </xf>
    <xf numFmtId="3" fontId="63" fillId="0" borderId="0" xfId="113" applyNumberFormat="1" applyFont="1" applyAlignment="1">
      <alignment vertical="center"/>
    </xf>
    <xf numFmtId="0" fontId="94" fillId="0" borderId="0" xfId="110" applyFont="1" applyAlignment="1">
      <alignment horizontal="center" vertical="center"/>
    </xf>
    <xf numFmtId="165" fontId="95" fillId="0" borderId="10" xfId="105" applyNumberFormat="1" applyFont="1" applyBorder="1" applyAlignment="1">
      <alignment horizontal="center" vertical="center"/>
    </xf>
    <xf numFmtId="165" fontId="71" fillId="0" borderId="10" xfId="105" applyNumberFormat="1" applyFont="1" applyFill="1" applyBorder="1" applyAlignment="1">
      <alignment horizontal="center" vertical="center"/>
    </xf>
    <xf numFmtId="164" fontId="70" fillId="0" borderId="10" xfId="105" applyNumberFormat="1" applyFont="1" applyFill="1" applyBorder="1" applyAlignment="1">
      <alignment horizontal="center" vertical="center"/>
    </xf>
    <xf numFmtId="0" fontId="96" fillId="0" borderId="10" xfId="105" applyFont="1" applyBorder="1" applyAlignment="1">
      <alignment horizontal="center" vertical="center"/>
    </xf>
    <xf numFmtId="0" fontId="70" fillId="0" borderId="10" xfId="105" applyFont="1" applyFill="1" applyBorder="1" applyAlignment="1">
      <alignment horizontal="center" vertical="center"/>
    </xf>
    <xf numFmtId="0" fontId="95" fillId="0" borderId="11" xfId="105" applyFont="1" applyBorder="1" applyAlignment="1">
      <alignment horizontal="center" vertical="center"/>
    </xf>
    <xf numFmtId="0" fontId="95" fillId="0" borderId="16" xfId="105" applyFont="1" applyBorder="1" applyAlignment="1">
      <alignment horizontal="center" vertical="center"/>
    </xf>
    <xf numFmtId="0" fontId="95" fillId="0" borderId="12" xfId="105" applyFont="1" applyBorder="1" applyAlignment="1">
      <alignment horizontal="center" vertical="center"/>
    </xf>
    <xf numFmtId="0" fontId="71" fillId="0" borderId="10" xfId="105" applyFont="1" applyFill="1" applyBorder="1" applyAlignment="1">
      <alignment horizontal="center" vertical="center"/>
    </xf>
    <xf numFmtId="0" fontId="71" fillId="0" borderId="11" xfId="105" applyFont="1" applyFill="1" applyBorder="1" applyAlignment="1">
      <alignment horizontal="center" vertical="center"/>
    </xf>
    <xf numFmtId="0" fontId="71" fillId="0" borderId="16" xfId="105" applyFont="1" applyFill="1" applyBorder="1" applyAlignment="1">
      <alignment horizontal="center" vertical="center"/>
    </xf>
    <xf numFmtId="0" fontId="71" fillId="0" borderId="12" xfId="105" applyFont="1" applyFill="1" applyBorder="1" applyAlignment="1">
      <alignment horizontal="center" vertical="center"/>
    </xf>
    <xf numFmtId="0" fontId="95" fillId="0" borderId="10" xfId="105" applyFont="1" applyBorder="1" applyAlignment="1">
      <alignment horizontal="center" vertical="center"/>
    </xf>
    <xf numFmtId="0" fontId="71" fillId="28" borderId="10" xfId="110" applyFont="1" applyFill="1" applyBorder="1" applyAlignment="1">
      <alignment horizontal="center" vertical="center"/>
    </xf>
    <xf numFmtId="0" fontId="96" fillId="0" borderId="11" xfId="105" applyFont="1" applyBorder="1" applyAlignment="1">
      <alignment horizontal="center" vertical="center"/>
    </xf>
    <xf numFmtId="0" fontId="96" fillId="0" borderId="16" xfId="105" applyFont="1" applyBorder="1" applyAlignment="1">
      <alignment horizontal="center" vertical="center"/>
    </xf>
    <xf numFmtId="0" fontId="96" fillId="0" borderId="12" xfId="105" applyFont="1" applyBorder="1" applyAlignment="1">
      <alignment horizontal="center" vertical="center"/>
    </xf>
    <xf numFmtId="0" fontId="70" fillId="0" borderId="11" xfId="105" applyFont="1" applyFill="1" applyBorder="1" applyAlignment="1">
      <alignment horizontal="center" vertical="center"/>
    </xf>
    <xf numFmtId="0" fontId="70" fillId="0" borderId="16" xfId="105" applyFont="1" applyFill="1" applyBorder="1" applyAlignment="1">
      <alignment horizontal="center" vertical="center"/>
    </xf>
    <xf numFmtId="0" fontId="70" fillId="0" borderId="12" xfId="105" applyFont="1" applyFill="1" applyBorder="1" applyAlignment="1">
      <alignment horizontal="center" vertical="center"/>
    </xf>
    <xf numFmtId="0" fontId="94" fillId="0" borderId="0" xfId="114" applyFont="1" applyAlignment="1">
      <alignment horizontal="center" vertical="center"/>
    </xf>
    <xf numFmtId="0" fontId="46" fillId="0" borderId="10" xfId="105" applyFont="1" applyFill="1" applyBorder="1" applyAlignment="1">
      <alignment horizontal="center" vertical="center"/>
    </xf>
    <xf numFmtId="0" fontId="96" fillId="0" borderId="10" xfId="105" applyFont="1" applyFill="1" applyBorder="1" applyAlignment="1">
      <alignment horizontal="center" vertical="center"/>
    </xf>
    <xf numFmtId="0" fontId="62" fillId="0" borderId="10" xfId="105" applyFont="1" applyFill="1" applyBorder="1" applyAlignment="1">
      <alignment horizontal="center" vertical="center"/>
    </xf>
    <xf numFmtId="0" fontId="46" fillId="0" borderId="11" xfId="105" applyFont="1" applyFill="1" applyBorder="1" applyAlignment="1">
      <alignment horizontal="center" vertical="center"/>
    </xf>
    <xf numFmtId="0" fontId="46" fillId="0" borderId="16" xfId="105" applyFont="1" applyFill="1" applyBorder="1" applyAlignment="1">
      <alignment horizontal="center" vertical="center"/>
    </xf>
    <xf numFmtId="0" fontId="46" fillId="0" borderId="12" xfId="105" applyFont="1" applyFill="1" applyBorder="1" applyAlignment="1">
      <alignment horizontal="center" vertical="center"/>
    </xf>
    <xf numFmtId="0" fontId="96" fillId="0" borderId="11" xfId="105" applyFont="1" applyFill="1" applyBorder="1" applyAlignment="1">
      <alignment horizontal="center" vertical="center"/>
    </xf>
    <xf numFmtId="0" fontId="96" fillId="0" borderId="16" xfId="105" applyFont="1" applyFill="1" applyBorder="1" applyAlignment="1">
      <alignment horizontal="center" vertical="center"/>
    </xf>
    <xf numFmtId="0" fontId="96" fillId="0" borderId="12" xfId="105" applyFont="1" applyFill="1" applyBorder="1" applyAlignment="1">
      <alignment horizontal="center" vertical="center"/>
    </xf>
    <xf numFmtId="0" fontId="71" fillId="28" borderId="13" xfId="113" applyFont="1" applyFill="1" applyBorder="1" applyAlignment="1">
      <alignment horizontal="center" vertical="center"/>
    </xf>
    <xf numFmtId="0" fontId="71" fillId="28" borderId="14" xfId="113" applyFont="1" applyFill="1" applyBorder="1" applyAlignment="1">
      <alignment horizontal="center" vertical="center"/>
    </xf>
    <xf numFmtId="0" fontId="71" fillId="28" borderId="15" xfId="113" applyFont="1" applyFill="1" applyBorder="1" applyAlignment="1">
      <alignment horizontal="center" vertical="center"/>
    </xf>
    <xf numFmtId="165" fontId="50" fillId="0" borderId="11" xfId="113" applyNumberFormat="1" applyFont="1" applyFill="1" applyBorder="1" applyAlignment="1">
      <alignment horizontal="center" vertical="center" wrapText="1"/>
    </xf>
    <xf numFmtId="165" fontId="50" fillId="0" borderId="16" xfId="113" applyNumberFormat="1" applyFont="1" applyFill="1" applyBorder="1" applyAlignment="1">
      <alignment horizontal="center" vertical="center" wrapText="1"/>
    </xf>
    <xf numFmtId="165" fontId="50" fillId="0" borderId="12" xfId="113" applyNumberFormat="1" applyFont="1" applyFill="1" applyBorder="1" applyAlignment="1">
      <alignment horizontal="center" vertical="center" wrapText="1"/>
    </xf>
    <xf numFmtId="0" fontId="47" fillId="0" borderId="0" xfId="95" applyFont="1" applyFill="1" applyAlignment="1">
      <alignment horizontal="left" vertical="center" wrapText="1"/>
    </xf>
    <xf numFmtId="0" fontId="46" fillId="0" borderId="0" xfId="96" applyAlignment="1">
      <alignment vertical="center" wrapText="1"/>
    </xf>
    <xf numFmtId="0" fontId="56" fillId="0" borderId="0" xfId="95" applyFont="1" applyAlignment="1">
      <alignment horizontal="center" vertical="center" wrapText="1"/>
    </xf>
    <xf numFmtId="0" fontId="55" fillId="0" borderId="0" xfId="96" applyFont="1" applyAlignment="1">
      <alignment horizontal="center" vertical="center" wrapText="1"/>
    </xf>
    <xf numFmtId="0" fontId="76" fillId="0" borderId="10" xfId="95" applyFont="1" applyFill="1" applyBorder="1" applyAlignment="1">
      <alignment horizontal="center" vertical="center" wrapText="1"/>
    </xf>
    <xf numFmtId="0" fontId="55" fillId="0" borderId="10" xfId="95" applyFont="1" applyFill="1" applyBorder="1" applyAlignment="1">
      <alignment horizontal="center" vertical="center" wrapText="1"/>
    </xf>
    <xf numFmtId="0" fontId="71" fillId="28" borderId="13" xfId="0" applyFont="1" applyFill="1" applyBorder="1" applyAlignment="1">
      <alignment horizontal="center" vertical="center" wrapText="1"/>
    </xf>
    <xf numFmtId="0" fontId="71" fillId="28" borderId="14" xfId="0" applyFont="1" applyFill="1" applyBorder="1" applyAlignment="1">
      <alignment horizontal="center" vertical="center" wrapText="1"/>
    </xf>
    <xf numFmtId="0" fontId="71" fillId="28" borderId="15" xfId="0" applyFont="1" applyFill="1" applyBorder="1" applyAlignment="1">
      <alignment horizontal="center" vertical="center" wrapText="1"/>
    </xf>
    <xf numFmtId="49" fontId="7" fillId="0" borderId="16" xfId="105" applyNumberFormat="1" applyFont="1" applyBorder="1" applyAlignment="1">
      <alignment horizontal="center" vertical="center"/>
    </xf>
    <xf numFmtId="49" fontId="7" fillId="0" borderId="12" xfId="105" applyNumberFormat="1" applyFont="1" applyBorder="1" applyAlignment="1">
      <alignment horizontal="center" vertical="center"/>
    </xf>
    <xf numFmtId="49" fontId="7" fillId="0" borderId="11" xfId="105" applyNumberFormat="1" applyFont="1" applyBorder="1" applyAlignment="1">
      <alignment horizontal="center" vertical="center"/>
    </xf>
    <xf numFmtId="0" fontId="50" fillId="0" borderId="0" xfId="105" applyFont="1" applyAlignment="1">
      <alignment horizontal="center" vertical="center" wrapText="1"/>
    </xf>
    <xf numFmtId="0" fontId="50" fillId="0" borderId="17" xfId="104" applyFont="1" applyBorder="1" applyAlignment="1">
      <alignment horizontal="right" vertical="center"/>
    </xf>
    <xf numFmtId="49" fontId="51" fillId="0" borderId="11" xfId="105" applyNumberFormat="1" applyFont="1" applyFill="1" applyBorder="1" applyAlignment="1">
      <alignment horizontal="center" vertical="center"/>
    </xf>
    <xf numFmtId="49" fontId="51" fillId="0" borderId="16" xfId="105" applyNumberFormat="1" applyFont="1" applyFill="1" applyBorder="1" applyAlignment="1">
      <alignment horizontal="center" vertical="center"/>
    </xf>
    <xf numFmtId="49" fontId="51" fillId="0" borderId="12" xfId="105" applyNumberFormat="1" applyFont="1" applyFill="1" applyBorder="1" applyAlignment="1">
      <alignment horizontal="center" vertical="center"/>
    </xf>
    <xf numFmtId="0" fontId="7" fillId="0" borderId="11" xfId="105" applyFont="1" applyFill="1" applyBorder="1" applyAlignment="1">
      <alignment horizontal="center" vertical="center" wrapText="1"/>
    </xf>
    <xf numFmtId="0" fontId="7" fillId="0" borderId="16" xfId="105" applyFont="1" applyFill="1" applyBorder="1" applyAlignment="1">
      <alignment horizontal="center" vertical="center" wrapText="1"/>
    </xf>
    <xf numFmtId="0" fontId="7" fillId="0" borderId="12" xfId="105" applyFont="1" applyFill="1" applyBorder="1" applyAlignment="1">
      <alignment horizontal="center" vertical="center" wrapText="1"/>
    </xf>
    <xf numFmtId="0" fontId="7" fillId="0" borderId="0" xfId="102" applyFont="1" applyFill="1" applyAlignment="1">
      <alignment horizontal="left" vertical="center" wrapText="1"/>
    </xf>
    <xf numFmtId="49" fontId="51" fillId="0" borderId="11" xfId="105" applyNumberFormat="1" applyFont="1" applyBorder="1" applyAlignment="1">
      <alignment horizontal="center" vertical="center" wrapText="1"/>
    </xf>
    <xf numFmtId="49" fontId="51" fillId="0" borderId="16" xfId="105" applyNumberFormat="1" applyFont="1" applyBorder="1" applyAlignment="1">
      <alignment horizontal="center" vertical="center" wrapText="1"/>
    </xf>
    <xf numFmtId="49" fontId="51" fillId="0" borderId="12" xfId="105" applyNumberFormat="1" applyFont="1" applyBorder="1" applyAlignment="1">
      <alignment horizontal="center" vertical="center" wrapText="1"/>
    </xf>
    <xf numFmtId="0" fontId="7" fillId="0" borderId="11" xfId="105" applyFont="1" applyBorder="1" applyAlignment="1">
      <alignment horizontal="left" vertical="center" wrapText="1"/>
    </xf>
    <xf numFmtId="0" fontId="7" fillId="0" borderId="16" xfId="105" applyFont="1" applyBorder="1" applyAlignment="1">
      <alignment horizontal="left" vertical="center" wrapText="1"/>
    </xf>
    <xf numFmtId="0" fontId="7" fillId="0" borderId="12" xfId="105" applyFont="1" applyBorder="1" applyAlignment="1">
      <alignment horizontal="left" vertical="center" wrapText="1"/>
    </xf>
    <xf numFmtId="0" fontId="7" fillId="0" borderId="11" xfId="105" applyFont="1" applyFill="1" applyBorder="1" applyAlignment="1">
      <alignment horizontal="left" vertical="center" wrapText="1"/>
    </xf>
    <xf numFmtId="0" fontId="7" fillId="0" borderId="16" xfId="105" applyFont="1" applyFill="1" applyBorder="1" applyAlignment="1">
      <alignment horizontal="left" vertical="center" wrapText="1"/>
    </xf>
    <xf numFmtId="0" fontId="7" fillId="0" borderId="12" xfId="105" applyFont="1" applyFill="1" applyBorder="1" applyAlignment="1">
      <alignment horizontal="left" vertical="center" wrapText="1"/>
    </xf>
    <xf numFmtId="49" fontId="51" fillId="0" borderId="11" xfId="105" applyNumberFormat="1" applyFont="1" applyBorder="1" applyAlignment="1">
      <alignment horizontal="center" vertical="center"/>
    </xf>
    <xf numFmtId="49" fontId="51" fillId="0" borderId="12" xfId="105" applyNumberFormat="1" applyFont="1" applyBorder="1" applyAlignment="1">
      <alignment horizontal="center" vertical="center"/>
    </xf>
    <xf numFmtId="0" fontId="7" fillId="0" borderId="10" xfId="105" applyFont="1" applyFill="1" applyBorder="1" applyAlignment="1">
      <alignment horizontal="left" vertical="center" wrapText="1"/>
    </xf>
    <xf numFmtId="49" fontId="7" fillId="0" borderId="11" xfId="105" applyNumberFormat="1" applyFont="1" applyBorder="1" applyAlignment="1">
      <alignment horizontal="center" vertical="center" wrapText="1"/>
    </xf>
    <xf numFmtId="49" fontId="7" fillId="0" borderId="16" xfId="105" applyNumberFormat="1" applyFont="1" applyBorder="1" applyAlignment="1">
      <alignment horizontal="center" vertical="center" wrapText="1"/>
    </xf>
    <xf numFmtId="49" fontId="7" fillId="0" borderId="12" xfId="105" applyNumberFormat="1" applyFont="1" applyBorder="1" applyAlignment="1">
      <alignment horizontal="center" vertical="center" wrapText="1"/>
    </xf>
    <xf numFmtId="0" fontId="72" fillId="0" borderId="16" xfId="105" applyFont="1" applyFill="1" applyBorder="1" applyAlignment="1">
      <alignment horizontal="left" vertical="center" wrapText="1"/>
    </xf>
    <xf numFmtId="0" fontId="72" fillId="0" borderId="12" xfId="105" applyFont="1" applyFill="1" applyBorder="1" applyAlignment="1">
      <alignment horizontal="left" vertical="center" wrapText="1"/>
    </xf>
    <xf numFmtId="49" fontId="51" fillId="0" borderId="16" xfId="105" applyNumberFormat="1" applyFont="1" applyBorder="1" applyAlignment="1">
      <alignment horizontal="center" vertical="center"/>
    </xf>
    <xf numFmtId="3" fontId="7" fillId="0" borderId="11" xfId="105" applyNumberFormat="1" applyFont="1" applyFill="1" applyBorder="1" applyAlignment="1">
      <alignment horizontal="left" vertical="center" wrapText="1"/>
    </xf>
    <xf numFmtId="3" fontId="7" fillId="0" borderId="16" xfId="105" applyNumberFormat="1" applyFont="1" applyFill="1" applyBorder="1" applyAlignment="1">
      <alignment horizontal="left" vertical="center" wrapText="1"/>
    </xf>
    <xf numFmtId="3" fontId="7" fillId="0" borderId="12" xfId="105" applyNumberFormat="1" applyFont="1" applyFill="1" applyBorder="1" applyAlignment="1">
      <alignment horizontal="left" vertical="center" wrapText="1"/>
    </xf>
    <xf numFmtId="0" fontId="7" fillId="0" borderId="11" xfId="105" applyFont="1" applyBorder="1" applyAlignment="1">
      <alignment horizontal="center" vertical="center" wrapText="1"/>
    </xf>
    <xf numFmtId="0" fontId="7" fillId="0" borderId="16" xfId="105" applyFont="1" applyBorder="1" applyAlignment="1">
      <alignment horizontal="center" vertical="center" wrapText="1"/>
    </xf>
    <xf numFmtId="0" fontId="7" fillId="0" borderId="12" xfId="105" applyFont="1" applyBorder="1" applyAlignment="1">
      <alignment horizontal="center" vertical="center" wrapText="1"/>
    </xf>
    <xf numFmtId="0" fontId="62" fillId="0" borderId="0" xfId="99" applyFont="1" applyAlignment="1">
      <alignment horizontal="center" vertical="center" wrapText="1"/>
    </xf>
    <xf numFmtId="0" fontId="86" fillId="0" borderId="10" xfId="99" applyFont="1" applyBorder="1" applyAlignment="1">
      <alignment horizontal="center" vertical="center"/>
    </xf>
    <xf numFmtId="0" fontId="56" fillId="0" borderId="10" xfId="99" applyFont="1" applyBorder="1" applyAlignment="1">
      <alignment horizontal="center" vertical="center"/>
    </xf>
    <xf numFmtId="0" fontId="50" fillId="28" borderId="10" xfId="0" applyFont="1" applyFill="1" applyBorder="1" applyAlignment="1">
      <alignment horizontal="center" vertical="center" wrapText="1"/>
    </xf>
    <xf numFmtId="0" fontId="56" fillId="0" borderId="11" xfId="105" applyFont="1" applyBorder="1" applyAlignment="1">
      <alignment horizontal="center" vertical="center"/>
    </xf>
    <xf numFmtId="0" fontId="56" fillId="0" borderId="16" xfId="105" applyFont="1" applyBorder="1" applyAlignment="1">
      <alignment horizontal="center" vertical="center"/>
    </xf>
    <xf numFmtId="0" fontId="56" fillId="0" borderId="12" xfId="105" applyFont="1" applyBorder="1" applyAlignment="1">
      <alignment horizontal="center" vertical="center"/>
    </xf>
    <xf numFmtId="0" fontId="55" fillId="0" borderId="11" xfId="105" applyFont="1" applyBorder="1" applyAlignment="1">
      <alignment horizontal="center" vertical="center"/>
    </xf>
    <xf numFmtId="0" fontId="55" fillId="0" borderId="16" xfId="105" applyFont="1" applyBorder="1" applyAlignment="1">
      <alignment horizontal="center" vertical="center"/>
    </xf>
    <xf numFmtId="0" fontId="55" fillId="0" borderId="12" xfId="105" applyFont="1" applyBorder="1" applyAlignment="1">
      <alignment horizontal="center" vertical="center"/>
    </xf>
    <xf numFmtId="0" fontId="64" fillId="0" borderId="36" xfId="105" applyFont="1" applyFill="1" applyBorder="1" applyAlignment="1">
      <alignment horizontal="center" vertical="center" wrapText="1"/>
    </xf>
    <xf numFmtId="0" fontId="64" fillId="0" borderId="0" xfId="105" applyFont="1" applyFill="1" applyBorder="1" applyAlignment="1">
      <alignment horizontal="center" vertical="center" wrapText="1"/>
    </xf>
    <xf numFmtId="0" fontId="63" fillId="0" borderId="0" xfId="102" applyFont="1" applyAlignment="1">
      <alignment vertical="center" wrapText="1"/>
    </xf>
    <xf numFmtId="0" fontId="56" fillId="0" borderId="0" xfId="105" applyFont="1" applyAlignment="1">
      <alignment horizontal="center" vertical="center"/>
    </xf>
    <xf numFmtId="0" fontId="51" fillId="27" borderId="11" xfId="0" applyFont="1" applyFill="1" applyBorder="1" applyAlignment="1">
      <alignment horizontal="center" vertical="center" wrapText="1"/>
    </xf>
    <xf numFmtId="0" fontId="51" fillId="27" borderId="12" xfId="0" applyFont="1" applyFill="1" applyBorder="1" applyAlignment="1">
      <alignment horizontal="center" vertical="center" wrapText="1"/>
    </xf>
    <xf numFmtId="0" fontId="51" fillId="27" borderId="13" xfId="0" applyFont="1" applyFill="1" applyBorder="1" applyAlignment="1">
      <alignment horizontal="center" vertical="center" wrapText="1"/>
    </xf>
    <xf numFmtId="0" fontId="51" fillId="27" borderId="15" xfId="0" applyFont="1" applyFill="1" applyBorder="1" applyAlignment="1">
      <alignment horizontal="center" vertical="center" wrapText="1"/>
    </xf>
    <xf numFmtId="0" fontId="62" fillId="28" borderId="10" xfId="105" applyFont="1" applyFill="1" applyBorder="1" applyAlignment="1">
      <alignment horizontal="center" vertical="center"/>
    </xf>
    <xf numFmtId="0" fontId="48" fillId="0" borderId="24" xfId="105" applyFont="1" applyBorder="1" applyAlignment="1">
      <alignment horizontal="center" wrapText="1"/>
    </xf>
    <xf numFmtId="0" fontId="48" fillId="0" borderId="18" xfId="105" applyFont="1" applyBorder="1" applyAlignment="1">
      <alignment horizontal="center" wrapText="1"/>
    </xf>
    <xf numFmtId="0" fontId="80" fillId="0" borderId="18" xfId="105" applyFont="1" applyBorder="1" applyAlignment="1">
      <alignment horizontal="center" wrapText="1"/>
    </xf>
    <xf numFmtId="0" fontId="80" fillId="0" borderId="28" xfId="105" applyFont="1" applyBorder="1" applyAlignment="1">
      <alignment horizontal="center" wrapText="1"/>
    </xf>
    <xf numFmtId="0" fontId="48" fillId="0" borderId="28" xfId="105" applyFont="1" applyBorder="1" applyAlignment="1">
      <alignment horizontal="center" wrapText="1"/>
    </xf>
    <xf numFmtId="0" fontId="62" fillId="0" borderId="10" xfId="105" applyFont="1" applyBorder="1" applyAlignment="1">
      <alignment horizontal="center" vertical="center" wrapText="1"/>
    </xf>
    <xf numFmtId="0" fontId="62" fillId="0" borderId="11" xfId="105" applyFont="1" applyBorder="1" applyAlignment="1">
      <alignment horizontal="center" vertical="center" wrapText="1"/>
    </xf>
    <xf numFmtId="0" fontId="62" fillId="0" borderId="12" xfId="105" applyFont="1" applyBorder="1" applyAlignment="1">
      <alignment horizontal="center" vertical="center" wrapText="1"/>
    </xf>
    <xf numFmtId="0" fontId="46" fillId="0" borderId="11" xfId="105" applyFont="1" applyBorder="1" applyAlignment="1">
      <alignment horizontal="center" vertical="center"/>
    </xf>
    <xf numFmtId="0" fontId="46" fillId="0" borderId="16" xfId="105" applyFont="1" applyBorder="1" applyAlignment="1">
      <alignment horizontal="center" vertical="center"/>
    </xf>
    <xf numFmtId="0" fontId="46" fillId="0" borderId="12" xfId="105" applyFont="1" applyBorder="1" applyAlignment="1">
      <alignment horizontal="center" vertical="center"/>
    </xf>
    <xf numFmtId="49" fontId="46" fillId="0" borderId="11" xfId="105" applyNumberFormat="1" applyFont="1" applyBorder="1" applyAlignment="1">
      <alignment horizontal="center" vertical="center"/>
    </xf>
    <xf numFmtId="49" fontId="46" fillId="0" borderId="12" xfId="105" applyNumberFormat="1" applyFont="1" applyBorder="1" applyAlignment="1">
      <alignment horizontal="center" vertical="center"/>
    </xf>
    <xf numFmtId="0" fontId="63" fillId="0" borderId="0" xfId="102" applyFont="1" applyAlignment="1">
      <alignment horizontal="left" vertical="center" wrapText="1"/>
    </xf>
    <xf numFmtId="0" fontId="56" fillId="0" borderId="0" xfId="105" applyFont="1" applyBorder="1" applyAlignment="1">
      <alignment horizontal="center" vertical="center" wrapText="1"/>
    </xf>
    <xf numFmtId="0" fontId="51" fillId="27" borderId="16" xfId="0" applyFont="1" applyFill="1" applyBorder="1" applyAlignment="1">
      <alignment horizontal="center" vertical="center" wrapText="1"/>
    </xf>
    <xf numFmtId="0" fontId="51" fillId="27" borderId="14" xfId="0" applyFont="1" applyFill="1" applyBorder="1" applyAlignment="1">
      <alignment horizontal="center" vertical="center" wrapText="1"/>
    </xf>
  </cellXfs>
  <cellStyles count="115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20% - akcent 1 2" xfId="8" xr:uid="{00000000-0005-0000-0000-000006000000}"/>
    <cellStyle name="20% - akcent 2 2" xfId="9" xr:uid="{00000000-0005-0000-0000-000007000000}"/>
    <cellStyle name="20% - akcent 3 2" xfId="10" xr:uid="{00000000-0005-0000-0000-000008000000}"/>
    <cellStyle name="20% - akcent 4 2" xfId="11" xr:uid="{00000000-0005-0000-0000-000009000000}"/>
    <cellStyle name="20% - akcent 5 2" xfId="12" xr:uid="{00000000-0005-0000-0000-00000A000000}"/>
    <cellStyle name="20% - akcent 6 2" xfId="13" xr:uid="{00000000-0005-0000-0000-00000B000000}"/>
    <cellStyle name="40% - Accent1" xfId="14" xr:uid="{00000000-0005-0000-0000-00000C000000}"/>
    <cellStyle name="40% - Accent2" xfId="15" xr:uid="{00000000-0005-0000-0000-00000D000000}"/>
    <cellStyle name="40% - Accent3" xfId="16" xr:uid="{00000000-0005-0000-0000-00000E000000}"/>
    <cellStyle name="40% - Accent4" xfId="17" xr:uid="{00000000-0005-0000-0000-00000F000000}"/>
    <cellStyle name="40% - Accent5" xfId="18" xr:uid="{00000000-0005-0000-0000-000010000000}"/>
    <cellStyle name="40% - Accent6" xfId="19" xr:uid="{00000000-0005-0000-0000-000011000000}"/>
    <cellStyle name="40% - akcent 1 2" xfId="20" xr:uid="{00000000-0005-0000-0000-000012000000}"/>
    <cellStyle name="40% - akcent 2 2" xfId="21" xr:uid="{00000000-0005-0000-0000-000013000000}"/>
    <cellStyle name="40% - akcent 3 2" xfId="22" xr:uid="{00000000-0005-0000-0000-000014000000}"/>
    <cellStyle name="40% - akcent 4 2" xfId="23" xr:uid="{00000000-0005-0000-0000-000015000000}"/>
    <cellStyle name="40% - akcent 5 2" xfId="24" xr:uid="{00000000-0005-0000-0000-000016000000}"/>
    <cellStyle name="40% - akcent 6 2" xfId="25" xr:uid="{00000000-0005-0000-0000-000017000000}"/>
    <cellStyle name="60% - Accent1" xfId="26" xr:uid="{00000000-0005-0000-0000-000018000000}"/>
    <cellStyle name="60% - Accent2" xfId="27" xr:uid="{00000000-0005-0000-0000-000019000000}"/>
    <cellStyle name="60% - Accent3" xfId="28" xr:uid="{00000000-0005-0000-0000-00001A000000}"/>
    <cellStyle name="60% - Accent4" xfId="29" xr:uid="{00000000-0005-0000-0000-00001B000000}"/>
    <cellStyle name="60% - Accent5" xfId="30" xr:uid="{00000000-0005-0000-0000-00001C000000}"/>
    <cellStyle name="60% - Accent6" xfId="31" xr:uid="{00000000-0005-0000-0000-00001D000000}"/>
    <cellStyle name="60% - akcent 1 2" xfId="32" xr:uid="{00000000-0005-0000-0000-00001E000000}"/>
    <cellStyle name="60% - akcent 2 2" xfId="33" xr:uid="{00000000-0005-0000-0000-00001F000000}"/>
    <cellStyle name="60% - akcent 3 2" xfId="34" xr:uid="{00000000-0005-0000-0000-000020000000}"/>
    <cellStyle name="60% - akcent 4 2" xfId="35" xr:uid="{00000000-0005-0000-0000-000021000000}"/>
    <cellStyle name="60% - akcent 5 2" xfId="36" xr:uid="{00000000-0005-0000-0000-000022000000}"/>
    <cellStyle name="60% - akcent 6 2" xfId="37" xr:uid="{00000000-0005-0000-0000-000023000000}"/>
    <cellStyle name="Accent1" xfId="38" xr:uid="{00000000-0005-0000-0000-000024000000}"/>
    <cellStyle name="Accent2" xfId="39" xr:uid="{00000000-0005-0000-0000-000025000000}"/>
    <cellStyle name="Accent3" xfId="40" xr:uid="{00000000-0005-0000-0000-000026000000}"/>
    <cellStyle name="Accent4" xfId="41" xr:uid="{00000000-0005-0000-0000-000027000000}"/>
    <cellStyle name="Accent5" xfId="42" xr:uid="{00000000-0005-0000-0000-000028000000}"/>
    <cellStyle name="Accent6" xfId="43" xr:uid="{00000000-0005-0000-0000-000029000000}"/>
    <cellStyle name="Akcent 1 2" xfId="44" xr:uid="{00000000-0005-0000-0000-00002A000000}"/>
    <cellStyle name="Akcent 2 2" xfId="45" xr:uid="{00000000-0005-0000-0000-00002B000000}"/>
    <cellStyle name="Akcent 3 2" xfId="46" xr:uid="{00000000-0005-0000-0000-00002C000000}"/>
    <cellStyle name="Akcent 4 2" xfId="47" xr:uid="{00000000-0005-0000-0000-00002D000000}"/>
    <cellStyle name="Akcent 5 2" xfId="48" xr:uid="{00000000-0005-0000-0000-00002E000000}"/>
    <cellStyle name="Akcent 6 2" xfId="49" xr:uid="{00000000-0005-0000-0000-00002F000000}"/>
    <cellStyle name="Bad" xfId="50" xr:uid="{00000000-0005-0000-0000-000030000000}"/>
    <cellStyle name="Calculation" xfId="51" xr:uid="{00000000-0005-0000-0000-000031000000}"/>
    <cellStyle name="Check Cell" xfId="52" xr:uid="{00000000-0005-0000-0000-000032000000}"/>
    <cellStyle name="Dane wejściowe 2" xfId="53" xr:uid="{00000000-0005-0000-0000-000033000000}"/>
    <cellStyle name="Dane wyjściowe 2" xfId="54" xr:uid="{00000000-0005-0000-0000-000034000000}"/>
    <cellStyle name="Dobre 2" xfId="55" xr:uid="{00000000-0005-0000-0000-000035000000}"/>
    <cellStyle name="Dziesiętny 2" xfId="56" xr:uid="{00000000-0005-0000-0000-000036000000}"/>
    <cellStyle name="Dziesiętny 3" xfId="57" xr:uid="{00000000-0005-0000-0000-000037000000}"/>
    <cellStyle name="Excel Built-in Normal 1" xfId="58" xr:uid="{00000000-0005-0000-0000-000038000000}"/>
    <cellStyle name="Explanatory Text" xfId="59" xr:uid="{00000000-0005-0000-0000-000039000000}"/>
    <cellStyle name="Good" xfId="60" xr:uid="{00000000-0005-0000-0000-00003A000000}"/>
    <cellStyle name="Heading 1" xfId="61" xr:uid="{00000000-0005-0000-0000-00003B000000}"/>
    <cellStyle name="Heading 2" xfId="62" xr:uid="{00000000-0005-0000-0000-00003C000000}"/>
    <cellStyle name="Heading 3" xfId="63" xr:uid="{00000000-0005-0000-0000-00003D000000}"/>
    <cellStyle name="Heading 4" xfId="64" xr:uid="{00000000-0005-0000-0000-00003E000000}"/>
    <cellStyle name="Input" xfId="65" xr:uid="{00000000-0005-0000-0000-00003F000000}"/>
    <cellStyle name="Komórka połączona 2" xfId="66" xr:uid="{00000000-0005-0000-0000-000040000000}"/>
    <cellStyle name="Komórka zaznaczona 2" xfId="67" xr:uid="{00000000-0005-0000-0000-000041000000}"/>
    <cellStyle name="Linked Cell" xfId="68" xr:uid="{00000000-0005-0000-0000-000042000000}"/>
    <cellStyle name="Nagłówek 1 2" xfId="69" xr:uid="{00000000-0005-0000-0000-000043000000}"/>
    <cellStyle name="Nagłówek 2 2" xfId="70" xr:uid="{00000000-0005-0000-0000-000044000000}"/>
    <cellStyle name="Nagłówek 3 2" xfId="71" xr:uid="{00000000-0005-0000-0000-000045000000}"/>
    <cellStyle name="Nagłówek 4 2" xfId="72" xr:uid="{00000000-0005-0000-0000-000046000000}"/>
    <cellStyle name="Neutral" xfId="73" xr:uid="{00000000-0005-0000-0000-000047000000}"/>
    <cellStyle name="Neutralne 2" xfId="74" xr:uid="{00000000-0005-0000-0000-000048000000}"/>
    <cellStyle name="Normalny" xfId="0" builtinId="0"/>
    <cellStyle name="Normalny 10" xfId="108" xr:uid="{00000000-0005-0000-0000-00004A000000}"/>
    <cellStyle name="Normalny 10 2" xfId="111" xr:uid="{6C243AEA-4838-46E7-A031-8C3DCE452F9D}"/>
    <cellStyle name="Normalny 2" xfId="75" xr:uid="{00000000-0005-0000-0000-00004B000000}"/>
    <cellStyle name="Normalny 2 2" xfId="107" xr:uid="{00000000-0005-0000-0000-00004C000000}"/>
    <cellStyle name="Normalny 2 2 2" xfId="112" xr:uid="{04304238-D0DD-4505-90BD-7B8F9EF91E1B}"/>
    <cellStyle name="Normalny 3" xfId="76" xr:uid="{00000000-0005-0000-0000-00004D000000}"/>
    <cellStyle name="Normalny 4" xfId="77" xr:uid="{00000000-0005-0000-0000-00004E000000}"/>
    <cellStyle name="Normalny 5" xfId="78" xr:uid="{00000000-0005-0000-0000-00004F000000}"/>
    <cellStyle name="Normalny 6" xfId="1" xr:uid="{00000000-0005-0000-0000-000050000000}"/>
    <cellStyle name="Normalny 7" xfId="93" xr:uid="{00000000-0005-0000-0000-000051000000}"/>
    <cellStyle name="Normalny 8" xfId="94" xr:uid="{00000000-0005-0000-0000-000052000000}"/>
    <cellStyle name="Normalny 8 2" xfId="106" xr:uid="{00000000-0005-0000-0000-000053000000}"/>
    <cellStyle name="Normalny 8 2 2" xfId="109" xr:uid="{00000000-0005-0000-0000-000054000000}"/>
    <cellStyle name="Normalny 9" xfId="105" xr:uid="{00000000-0005-0000-0000-000055000000}"/>
    <cellStyle name="Normalny 9 2" xfId="110" xr:uid="{105462FA-11DC-4A51-BEBD-085233682644}"/>
    <cellStyle name="Normalny 9 2 2" xfId="114" xr:uid="{48C8A133-0CDD-49A4-BED8-12C1A40FA2F6}"/>
    <cellStyle name="Normalny 9 3" xfId="113" xr:uid="{6AC45F5D-E8F7-4B7D-9E4F-35C4DA02B19D}"/>
    <cellStyle name="Normalny_10. wyd 09.11bc" xfId="97" xr:uid="{00000000-0005-0000-0000-000056000000}"/>
    <cellStyle name="Normalny_10. wyd 09.11bc 2" xfId="98" xr:uid="{00000000-0005-0000-0000-000057000000}"/>
    <cellStyle name="Normalny_3.Zał 2b-811" xfId="96" xr:uid="{00000000-0005-0000-0000-000058000000}"/>
    <cellStyle name="Normalny_4. zał 10a b" xfId="99" xr:uid="{00000000-0005-0000-0000-000059000000}"/>
    <cellStyle name="Normalny_5.D I W ZE ZLEC 01.11" xfId="100" xr:uid="{00000000-0005-0000-0000-00005A000000}"/>
    <cellStyle name="Normalny_DOCH WYD06.11OSTATECZNA RAF %" xfId="101" xr:uid="{00000000-0005-0000-0000-00005B000000}"/>
    <cellStyle name="Normalny_zał 3-15 II PLAN ZE ZMIANAMI" xfId="95" xr:uid="{00000000-0005-0000-0000-00005C000000}"/>
    <cellStyle name="Normalny_zał 3-15 II PLAN ZE ZMIANAMI 2" xfId="102" xr:uid="{00000000-0005-0000-0000-00005D000000}"/>
    <cellStyle name="Normalny_ZAŁĄCZNIKi" xfId="103" xr:uid="{00000000-0005-0000-0000-00005E000000}"/>
    <cellStyle name="Normalny_ZAŁĄCZNIKi 2" xfId="104" xr:uid="{00000000-0005-0000-0000-00005F000000}"/>
    <cellStyle name="Note" xfId="79" xr:uid="{00000000-0005-0000-0000-000060000000}"/>
    <cellStyle name="Obliczenia 2" xfId="80" xr:uid="{00000000-0005-0000-0000-000061000000}"/>
    <cellStyle name="Output" xfId="81" xr:uid="{00000000-0005-0000-0000-000062000000}"/>
    <cellStyle name="Procentowy 2" xfId="82" xr:uid="{00000000-0005-0000-0000-000063000000}"/>
    <cellStyle name="Styl 1" xfId="83" xr:uid="{00000000-0005-0000-0000-000064000000}"/>
    <cellStyle name="Suma 2" xfId="84" xr:uid="{00000000-0005-0000-0000-000065000000}"/>
    <cellStyle name="Tekst objaśnienia 2" xfId="85" xr:uid="{00000000-0005-0000-0000-000066000000}"/>
    <cellStyle name="Tekst ostrzeżenia 2" xfId="86" xr:uid="{00000000-0005-0000-0000-000067000000}"/>
    <cellStyle name="Title" xfId="87" xr:uid="{00000000-0005-0000-0000-000068000000}"/>
    <cellStyle name="Total" xfId="88" xr:uid="{00000000-0005-0000-0000-000069000000}"/>
    <cellStyle name="Tytuł 2" xfId="89" xr:uid="{00000000-0005-0000-0000-00006A000000}"/>
    <cellStyle name="Uwaga 2" xfId="90" xr:uid="{00000000-0005-0000-0000-00006B000000}"/>
    <cellStyle name="Warning Text" xfId="91" xr:uid="{00000000-0005-0000-0000-00006C000000}"/>
    <cellStyle name="Złe 2" xfId="92" xr:uid="{00000000-0005-0000-0000-00006D000000}"/>
  </cellStyles>
  <dxfs count="0"/>
  <tableStyles count="0" defaultTableStyle="TableStyleMedium9" defaultPivotStyle="PivotStyleLight16"/>
  <colors>
    <mruColors>
      <color rgb="FF95EFA0"/>
      <color rgb="FFAFF3B7"/>
      <color rgb="FF66FF99"/>
      <color rgb="FFA5A5A5"/>
      <color rgb="FFD8D8D8"/>
      <color rgb="FFEAEAEA"/>
      <color rgb="FFC0C0C0"/>
      <color rgb="FFD7FDE7"/>
      <color rgb="FFF2F49A"/>
      <color rgb="FFF7F8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ERYFIKACJA_ROZLICZEN/Poswiadczenie_i_deklaracja_wydatkow/prognoza_2012_2015_14112011/Wydatki_certyfikacja_robocze_I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%202020/3.%20Ksi&#261;&#380;ka/skany,%20wykres,%20tabele/Tabela%20nr%201%20i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owane_ksi_11112011"/>
      <sheetName val="wyliczenia_rob"/>
      <sheetName val="ostateczne"/>
      <sheetName val="Macro1"/>
    </sheetNames>
    <sheetDataSet>
      <sheetData sheetId="0"/>
      <sheetData sheetId="1"/>
      <sheetData sheetId="2" refreshError="1"/>
      <sheetData sheetId="3">
        <row r="380">
          <cell r="A380" t="str">
            <v>Recover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ałącznik nr 2 2020"/>
      <sheetName val="Załącznik nr 2 2019"/>
      <sheetName val="Doch na 2020"/>
      <sheetName val="Zał nr 1"/>
      <sheetName val="zrzut Dochody"/>
      <sheetName val="Wyd na 2020"/>
      <sheetName val="zał nr 2"/>
      <sheetName val="zrzut Wydatki"/>
      <sheetName val="71095"/>
      <sheetName val="75011"/>
      <sheetName val="75018"/>
      <sheetName val="85332"/>
      <sheetName val="85395"/>
      <sheetName val="90019"/>
      <sheetName val="92502"/>
      <sheetName val="ZLEC 01095,60003,60095,63095,75"/>
      <sheetName val="spr"/>
      <sheetName val="MRR UE DEFS"/>
      <sheetName val="MRR UE DPR"/>
      <sheetName val="SPR INNE"/>
      <sheetName val="PONAD LIMIT"/>
      <sheetName val="SPR PISMA"/>
      <sheetName val="subwencje I ZZ"/>
      <sheetName val="rops projekty"/>
      <sheetName val="extra SZEF 2019"/>
      <sheetName val="extra MARSZAŁEK 2019"/>
      <sheetName val="spr 20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8">
          <cell r="H8">
            <v>53654</v>
          </cell>
        </row>
        <row r="9">
          <cell r="H9">
            <v>5257</v>
          </cell>
        </row>
        <row r="10">
          <cell r="H10">
            <v>1210</v>
          </cell>
        </row>
        <row r="12">
          <cell r="H12">
            <v>9430</v>
          </cell>
        </row>
        <row r="13">
          <cell r="H13">
            <v>904</v>
          </cell>
        </row>
        <row r="14">
          <cell r="H14">
            <v>793</v>
          </cell>
        </row>
        <row r="15">
          <cell r="H15">
            <v>32</v>
          </cell>
        </row>
        <row r="16">
          <cell r="H16">
            <v>14500</v>
          </cell>
        </row>
        <row r="17">
          <cell r="H17">
            <v>47450</v>
          </cell>
        </row>
        <row r="20">
          <cell r="H20">
            <v>437174</v>
          </cell>
        </row>
        <row r="21">
          <cell r="H21">
            <v>162612</v>
          </cell>
        </row>
        <row r="22">
          <cell r="H22">
            <v>25542</v>
          </cell>
        </row>
        <row r="23">
          <cell r="H23">
            <v>52600</v>
          </cell>
        </row>
        <row r="24">
          <cell r="H24">
            <v>3655</v>
          </cell>
        </row>
        <row r="25">
          <cell r="H25">
            <v>645</v>
          </cell>
        </row>
        <row r="26">
          <cell r="H26">
            <v>40000</v>
          </cell>
        </row>
        <row r="27">
          <cell r="H27">
            <v>2000</v>
          </cell>
        </row>
        <row r="29">
          <cell r="H29">
            <v>14859</v>
          </cell>
        </row>
        <row r="30">
          <cell r="H30">
            <v>1386</v>
          </cell>
        </row>
        <row r="31">
          <cell r="H31">
            <v>2000</v>
          </cell>
        </row>
        <row r="35">
          <cell r="H35">
            <v>6000</v>
          </cell>
        </row>
      </sheetData>
      <sheetData sheetId="9">
        <row r="7">
          <cell r="H7">
            <v>1115583</v>
          </cell>
        </row>
        <row r="8">
          <cell r="H8">
            <v>124600</v>
          </cell>
        </row>
        <row r="9">
          <cell r="H9">
            <v>204588</v>
          </cell>
        </row>
        <row r="10">
          <cell r="H10">
            <v>23434</v>
          </cell>
        </row>
        <row r="11">
          <cell r="H11">
            <v>7805</v>
          </cell>
        </row>
        <row r="12">
          <cell r="H12">
            <v>5000</v>
          </cell>
        </row>
        <row r="13">
          <cell r="H13">
            <v>16047</v>
          </cell>
        </row>
        <row r="14">
          <cell r="H14">
            <v>26580</v>
          </cell>
        </row>
        <row r="15">
          <cell r="H15">
            <v>38546</v>
          </cell>
        </row>
        <row r="16">
          <cell r="H16">
            <v>4978</v>
          </cell>
        </row>
        <row r="17">
          <cell r="H17">
            <v>11200</v>
          </cell>
        </row>
        <row r="18">
          <cell r="H18">
            <v>7500</v>
          </cell>
        </row>
        <row r="19">
          <cell r="H19">
            <v>29805</v>
          </cell>
        </row>
        <row r="20">
          <cell r="H20">
            <v>73</v>
          </cell>
        </row>
        <row r="21">
          <cell r="H21">
            <v>3261</v>
          </cell>
        </row>
        <row r="22">
          <cell r="H22">
            <v>3000</v>
          </cell>
        </row>
      </sheetData>
      <sheetData sheetId="10">
        <row r="9">
          <cell r="H9">
            <v>50000</v>
          </cell>
        </row>
        <row r="10">
          <cell r="H10">
            <v>34000</v>
          </cell>
        </row>
        <row r="11">
          <cell r="H11">
            <v>6000</v>
          </cell>
        </row>
        <row r="12">
          <cell r="H12">
            <v>5695</v>
          </cell>
        </row>
        <row r="13">
          <cell r="H13">
            <v>1005</v>
          </cell>
        </row>
        <row r="14">
          <cell r="H14">
            <v>36091102</v>
          </cell>
        </row>
        <row r="15">
          <cell r="H15">
            <v>20550450</v>
          </cell>
        </row>
        <row r="16">
          <cell r="H16">
            <v>3626550</v>
          </cell>
        </row>
        <row r="17">
          <cell r="H17">
            <v>2950000</v>
          </cell>
        </row>
        <row r="18">
          <cell r="H18">
            <v>1479000</v>
          </cell>
        </row>
        <row r="19">
          <cell r="H19">
            <v>261000</v>
          </cell>
        </row>
        <row r="20">
          <cell r="H20">
            <v>6540556</v>
          </cell>
        </row>
        <row r="21">
          <cell r="H21">
            <v>3787132</v>
          </cell>
        </row>
        <row r="22">
          <cell r="H22">
            <v>668318</v>
          </cell>
        </row>
        <row r="23">
          <cell r="H23">
            <v>750145</v>
          </cell>
        </row>
        <row r="24">
          <cell r="H24">
            <v>540387</v>
          </cell>
        </row>
        <row r="25">
          <cell r="H25">
            <v>95363</v>
          </cell>
        </row>
        <row r="26">
          <cell r="H26">
            <v>370000</v>
          </cell>
        </row>
        <row r="27">
          <cell r="H27">
            <v>100000</v>
          </cell>
        </row>
        <row r="28">
          <cell r="H28">
            <v>154700</v>
          </cell>
        </row>
        <row r="29">
          <cell r="H29">
            <v>27300</v>
          </cell>
        </row>
        <row r="30">
          <cell r="H30">
            <v>21600</v>
          </cell>
        </row>
        <row r="31">
          <cell r="H31">
            <v>2003000</v>
          </cell>
        </row>
        <row r="32">
          <cell r="H32">
            <v>1058250</v>
          </cell>
        </row>
        <row r="33">
          <cell r="H33">
            <v>186750</v>
          </cell>
        </row>
        <row r="34">
          <cell r="H34">
            <v>1330000</v>
          </cell>
        </row>
        <row r="35">
          <cell r="H35">
            <v>680000</v>
          </cell>
        </row>
        <row r="36">
          <cell r="H36">
            <v>120000</v>
          </cell>
        </row>
        <row r="37">
          <cell r="H37">
            <v>730000</v>
          </cell>
        </row>
        <row r="38">
          <cell r="H38">
            <v>34000</v>
          </cell>
        </row>
        <row r="39">
          <cell r="H39">
            <v>6000</v>
          </cell>
        </row>
        <row r="40">
          <cell r="H40">
            <v>5122000</v>
          </cell>
        </row>
        <row r="41">
          <cell r="H41">
            <v>7537036</v>
          </cell>
        </row>
        <row r="42">
          <cell r="H42">
            <v>1330065</v>
          </cell>
        </row>
        <row r="43">
          <cell r="H43">
            <v>330250</v>
          </cell>
        </row>
        <row r="44">
          <cell r="H44">
            <v>16150</v>
          </cell>
        </row>
        <row r="45">
          <cell r="H45">
            <v>2850</v>
          </cell>
        </row>
        <row r="46">
          <cell r="H46">
            <v>20000</v>
          </cell>
        </row>
        <row r="47">
          <cell r="H47">
            <v>123250</v>
          </cell>
        </row>
        <row r="48">
          <cell r="H48">
            <v>21750</v>
          </cell>
        </row>
        <row r="49">
          <cell r="H49">
            <v>135000</v>
          </cell>
        </row>
        <row r="50">
          <cell r="H50">
            <v>2546005</v>
          </cell>
        </row>
        <row r="51">
          <cell r="H51">
            <v>449295</v>
          </cell>
        </row>
        <row r="52">
          <cell r="H52">
            <v>1035000</v>
          </cell>
        </row>
        <row r="55">
          <cell r="H55">
            <v>579000</v>
          </cell>
        </row>
        <row r="56">
          <cell r="H56">
            <v>229500</v>
          </cell>
        </row>
        <row r="57">
          <cell r="H57">
            <v>40500</v>
          </cell>
        </row>
        <row r="58">
          <cell r="H58">
            <v>339000</v>
          </cell>
        </row>
        <row r="59">
          <cell r="H59">
            <v>221000</v>
          </cell>
        </row>
        <row r="60">
          <cell r="H60">
            <v>39000</v>
          </cell>
        </row>
        <row r="61">
          <cell r="H61">
            <v>152000</v>
          </cell>
        </row>
        <row r="62">
          <cell r="H62">
            <v>76500</v>
          </cell>
        </row>
        <row r="63">
          <cell r="H63">
            <v>13500</v>
          </cell>
        </row>
        <row r="64">
          <cell r="H64">
            <v>1180000</v>
          </cell>
        </row>
        <row r="65">
          <cell r="H65">
            <v>2000</v>
          </cell>
        </row>
        <row r="66">
          <cell r="H66">
            <v>85</v>
          </cell>
        </row>
        <row r="67">
          <cell r="H67">
            <v>15</v>
          </cell>
        </row>
        <row r="68">
          <cell r="H68">
            <v>70000</v>
          </cell>
        </row>
        <row r="69">
          <cell r="H69">
            <v>25500</v>
          </cell>
        </row>
        <row r="70">
          <cell r="H70">
            <v>4500</v>
          </cell>
        </row>
        <row r="71">
          <cell r="H71">
            <v>15000</v>
          </cell>
        </row>
        <row r="72">
          <cell r="H72">
            <v>17000</v>
          </cell>
        </row>
        <row r="73">
          <cell r="H73">
            <v>3000</v>
          </cell>
        </row>
        <row r="77">
          <cell r="H77">
            <v>10000</v>
          </cell>
        </row>
        <row r="78">
          <cell r="H78">
            <v>153000</v>
          </cell>
        </row>
        <row r="79">
          <cell r="H79">
            <v>27000</v>
          </cell>
        </row>
        <row r="82">
          <cell r="H82">
            <v>336000</v>
          </cell>
        </row>
        <row r="83">
          <cell r="H83">
            <v>170000</v>
          </cell>
        </row>
        <row r="84">
          <cell r="H84">
            <v>30000</v>
          </cell>
        </row>
        <row r="86">
          <cell r="H86">
            <v>7640000</v>
          </cell>
        </row>
        <row r="87">
          <cell r="H87">
            <v>872580</v>
          </cell>
        </row>
        <row r="88">
          <cell r="H88">
            <v>153985</v>
          </cell>
        </row>
        <row r="89">
          <cell r="H89">
            <v>2791448</v>
          </cell>
        </row>
        <row r="90">
          <cell r="H90">
            <v>127500</v>
          </cell>
        </row>
        <row r="91">
          <cell r="H91">
            <v>22500</v>
          </cell>
        </row>
      </sheetData>
      <sheetData sheetId="11">
        <row r="11">
          <cell r="H11">
            <v>1415000</v>
          </cell>
        </row>
        <row r="13">
          <cell r="H13">
            <v>16500</v>
          </cell>
        </row>
        <row r="14">
          <cell r="H14">
            <v>8450</v>
          </cell>
        </row>
        <row r="15">
          <cell r="H15">
            <v>1550</v>
          </cell>
        </row>
        <row r="16">
          <cell r="H16">
            <v>7763800</v>
          </cell>
        </row>
        <row r="17">
          <cell r="H17">
            <v>2791668</v>
          </cell>
        </row>
        <row r="18">
          <cell r="H18">
            <v>514332</v>
          </cell>
        </row>
        <row r="19">
          <cell r="H19">
            <v>656000</v>
          </cell>
        </row>
        <row r="20">
          <cell r="H20">
            <v>219574</v>
          </cell>
        </row>
        <row r="21">
          <cell r="H21">
            <v>40426</v>
          </cell>
        </row>
        <row r="22">
          <cell r="H22">
            <v>1418000</v>
          </cell>
        </row>
        <row r="23">
          <cell r="H23">
            <v>515857</v>
          </cell>
        </row>
        <row r="24">
          <cell r="H24">
            <v>95033</v>
          </cell>
        </row>
        <row r="25">
          <cell r="H25">
            <v>160300</v>
          </cell>
        </row>
        <row r="26">
          <cell r="H26">
            <v>71603</v>
          </cell>
        </row>
        <row r="27">
          <cell r="H27">
            <v>13187</v>
          </cell>
        </row>
        <row r="28">
          <cell r="H28">
            <v>2100</v>
          </cell>
        </row>
        <row r="29">
          <cell r="H29">
            <v>5900</v>
          </cell>
        </row>
        <row r="30">
          <cell r="H30">
            <v>1100</v>
          </cell>
        </row>
        <row r="31">
          <cell r="H31">
            <v>130600</v>
          </cell>
        </row>
        <row r="32">
          <cell r="H32">
            <v>60010</v>
          </cell>
        </row>
        <row r="33">
          <cell r="H33">
            <v>11094</v>
          </cell>
        </row>
        <row r="34">
          <cell r="H34">
            <v>116300</v>
          </cell>
        </row>
        <row r="35">
          <cell r="H35">
            <v>53552</v>
          </cell>
        </row>
        <row r="36">
          <cell r="H36">
            <v>9828</v>
          </cell>
        </row>
        <row r="37">
          <cell r="H37">
            <v>180300</v>
          </cell>
        </row>
        <row r="38">
          <cell r="H38">
            <v>43718</v>
          </cell>
        </row>
        <row r="39">
          <cell r="H39">
            <v>8082</v>
          </cell>
        </row>
        <row r="40">
          <cell r="H40">
            <v>22920</v>
          </cell>
        </row>
        <row r="41">
          <cell r="H41">
            <v>9479</v>
          </cell>
        </row>
        <row r="42">
          <cell r="H42">
            <v>1741</v>
          </cell>
        </row>
        <row r="43">
          <cell r="H43">
            <v>477600</v>
          </cell>
        </row>
        <row r="44">
          <cell r="H44">
            <v>138944</v>
          </cell>
        </row>
        <row r="45">
          <cell r="H45">
            <v>25666</v>
          </cell>
        </row>
        <row r="46">
          <cell r="H46">
            <v>57600</v>
          </cell>
        </row>
        <row r="47">
          <cell r="H47">
            <v>7096</v>
          </cell>
        </row>
        <row r="48">
          <cell r="H48">
            <v>1304</v>
          </cell>
        </row>
        <row r="49">
          <cell r="H49">
            <v>4000</v>
          </cell>
        </row>
        <row r="50">
          <cell r="H50">
            <v>608000</v>
          </cell>
        </row>
        <row r="51">
          <cell r="H51">
            <v>224301</v>
          </cell>
        </row>
        <row r="52">
          <cell r="H52">
            <v>41199</v>
          </cell>
        </row>
        <row r="53">
          <cell r="H53">
            <v>44000</v>
          </cell>
        </row>
        <row r="54">
          <cell r="H54">
            <v>17233</v>
          </cell>
        </row>
        <row r="55">
          <cell r="H55">
            <v>3167</v>
          </cell>
        </row>
        <row r="56">
          <cell r="H56">
            <v>10000</v>
          </cell>
        </row>
        <row r="57">
          <cell r="H57">
            <v>26400</v>
          </cell>
        </row>
        <row r="58">
          <cell r="H58">
            <v>223160</v>
          </cell>
        </row>
        <row r="59">
          <cell r="H59">
            <v>19210</v>
          </cell>
        </row>
        <row r="60">
          <cell r="H60">
            <v>300</v>
          </cell>
        </row>
        <row r="61">
          <cell r="H61">
            <v>39910</v>
          </cell>
        </row>
        <row r="62">
          <cell r="H62">
            <v>18735</v>
          </cell>
        </row>
        <row r="63">
          <cell r="H63">
            <v>3445</v>
          </cell>
        </row>
        <row r="64">
          <cell r="H64">
            <v>12920</v>
          </cell>
        </row>
        <row r="65">
          <cell r="H65">
            <v>2280</v>
          </cell>
        </row>
      </sheetData>
      <sheetData sheetId="12">
        <row r="7">
          <cell r="H7">
            <v>3414437</v>
          </cell>
        </row>
        <row r="8">
          <cell r="H8">
            <v>7474187</v>
          </cell>
        </row>
        <row r="9">
          <cell r="H9">
            <v>3190011</v>
          </cell>
        </row>
        <row r="10">
          <cell r="H10">
            <v>7983716</v>
          </cell>
        </row>
        <row r="11">
          <cell r="H11">
            <v>720000</v>
          </cell>
        </row>
        <row r="14">
          <cell r="H14">
            <v>25000</v>
          </cell>
        </row>
        <row r="15">
          <cell r="H15">
            <v>2046226</v>
          </cell>
        </row>
        <row r="16">
          <cell r="H16">
            <v>243277</v>
          </cell>
        </row>
        <row r="17">
          <cell r="H17">
            <v>1299055</v>
          </cell>
        </row>
        <row r="18">
          <cell r="H18">
            <v>234052</v>
          </cell>
        </row>
        <row r="19">
          <cell r="H19">
            <v>77072</v>
          </cell>
        </row>
        <row r="20">
          <cell r="H20">
            <v>14338</v>
          </cell>
        </row>
        <row r="21">
          <cell r="H21">
            <v>235541</v>
          </cell>
        </row>
        <row r="22">
          <cell r="H22">
            <v>42372</v>
          </cell>
        </row>
        <row r="23">
          <cell r="H23">
            <v>33567</v>
          </cell>
        </row>
        <row r="24">
          <cell r="H24">
            <v>6039</v>
          </cell>
        </row>
        <row r="25">
          <cell r="H25">
            <v>16000</v>
          </cell>
        </row>
        <row r="26">
          <cell r="H26">
            <v>243950</v>
          </cell>
        </row>
        <row r="27">
          <cell r="H27">
            <v>19007</v>
          </cell>
        </row>
        <row r="28">
          <cell r="H28">
            <v>20000</v>
          </cell>
        </row>
        <row r="29">
          <cell r="H29">
            <v>35432</v>
          </cell>
        </row>
        <row r="30">
          <cell r="H30">
            <v>4170</v>
          </cell>
        </row>
        <row r="31">
          <cell r="H31">
            <v>3000</v>
          </cell>
        </row>
        <row r="32">
          <cell r="H32">
            <v>32022</v>
          </cell>
        </row>
        <row r="33">
          <cell r="H33">
            <v>2658</v>
          </cell>
        </row>
        <row r="34">
          <cell r="H34">
            <v>626423</v>
          </cell>
        </row>
        <row r="35">
          <cell r="H35">
            <v>208122</v>
          </cell>
        </row>
        <row r="36">
          <cell r="H36">
            <v>37926</v>
          </cell>
        </row>
        <row r="37">
          <cell r="H37">
            <v>7074</v>
          </cell>
        </row>
        <row r="39">
          <cell r="H39">
            <v>201400</v>
          </cell>
        </row>
        <row r="40">
          <cell r="H40">
            <v>5320059</v>
          </cell>
        </row>
        <row r="41">
          <cell r="H41">
            <v>687282</v>
          </cell>
        </row>
        <row r="42">
          <cell r="H42">
            <v>5153</v>
          </cell>
        </row>
        <row r="43">
          <cell r="H43">
            <v>607</v>
          </cell>
        </row>
        <row r="44">
          <cell r="H44">
            <v>65039</v>
          </cell>
        </row>
        <row r="45">
          <cell r="H45">
            <v>9960</v>
          </cell>
        </row>
        <row r="46">
          <cell r="H46">
            <v>4568</v>
          </cell>
        </row>
        <row r="47">
          <cell r="H47">
            <v>131</v>
          </cell>
        </row>
        <row r="48">
          <cell r="H48">
            <v>16687</v>
          </cell>
        </row>
        <row r="49">
          <cell r="H49">
            <v>3113</v>
          </cell>
        </row>
        <row r="50">
          <cell r="H50">
            <v>14254</v>
          </cell>
        </row>
        <row r="51">
          <cell r="H51">
            <v>477</v>
          </cell>
        </row>
        <row r="52">
          <cell r="H52">
            <v>4865648</v>
          </cell>
        </row>
        <row r="53">
          <cell r="H53">
            <v>2329035</v>
          </cell>
        </row>
        <row r="54">
          <cell r="H54">
            <v>44737</v>
          </cell>
        </row>
        <row r="55">
          <cell r="H55">
            <v>5264</v>
          </cell>
        </row>
        <row r="58">
          <cell r="H58">
            <v>34736</v>
          </cell>
        </row>
      </sheetData>
      <sheetData sheetId="13">
        <row r="8">
          <cell r="H8">
            <v>142680</v>
          </cell>
        </row>
        <row r="9">
          <cell r="H9">
            <v>24525</v>
          </cell>
        </row>
        <row r="10">
          <cell r="H10">
            <v>3495</v>
          </cell>
        </row>
        <row r="11">
          <cell r="H11">
            <v>15000</v>
          </cell>
        </row>
        <row r="12">
          <cell r="H12">
            <v>10000</v>
          </cell>
        </row>
        <row r="13">
          <cell r="H13">
            <v>14000</v>
          </cell>
        </row>
        <row r="14">
          <cell r="H14">
            <v>5000</v>
          </cell>
        </row>
        <row r="15">
          <cell r="H15">
            <v>1000</v>
          </cell>
        </row>
        <row r="16">
          <cell r="H16">
            <v>5000</v>
          </cell>
        </row>
        <row r="17">
          <cell r="H17">
            <v>418300</v>
          </cell>
        </row>
      </sheetData>
      <sheetData sheetId="14">
        <row r="10">
          <cell r="H10">
            <v>102235</v>
          </cell>
        </row>
        <row r="11">
          <cell r="H11">
            <v>3189614</v>
          </cell>
        </row>
        <row r="12">
          <cell r="H12">
            <v>29580</v>
          </cell>
        </row>
        <row r="13">
          <cell r="H13">
            <v>5220</v>
          </cell>
        </row>
        <row r="14">
          <cell r="H14">
            <v>245115</v>
          </cell>
        </row>
        <row r="15">
          <cell r="H15">
            <v>2515</v>
          </cell>
        </row>
        <row r="16">
          <cell r="H16">
            <v>444</v>
          </cell>
        </row>
        <row r="17">
          <cell r="H17">
            <v>585077</v>
          </cell>
        </row>
        <row r="18">
          <cell r="H18">
            <v>5518</v>
          </cell>
        </row>
        <row r="19">
          <cell r="H19">
            <v>974</v>
          </cell>
        </row>
        <row r="20">
          <cell r="H20">
            <v>70618</v>
          </cell>
        </row>
        <row r="21">
          <cell r="H21">
            <v>787</v>
          </cell>
        </row>
        <row r="22">
          <cell r="H22">
            <v>139</v>
          </cell>
        </row>
        <row r="24">
          <cell r="H24">
            <v>80000</v>
          </cell>
        </row>
        <row r="26">
          <cell r="H26">
            <v>101605</v>
          </cell>
        </row>
        <row r="29">
          <cell r="H29">
            <v>165000</v>
          </cell>
        </row>
        <row r="30">
          <cell r="H30">
            <v>77000</v>
          </cell>
        </row>
        <row r="31">
          <cell r="H31">
            <v>7000</v>
          </cell>
        </row>
        <row r="32">
          <cell r="H32">
            <v>198000</v>
          </cell>
        </row>
        <row r="34">
          <cell r="H34">
            <v>1726540</v>
          </cell>
        </row>
        <row r="35">
          <cell r="H35">
            <v>304683</v>
          </cell>
        </row>
        <row r="36">
          <cell r="H36">
            <v>35000</v>
          </cell>
        </row>
        <row r="37">
          <cell r="H37">
            <v>1000</v>
          </cell>
        </row>
        <row r="38">
          <cell r="H38">
            <v>42000</v>
          </cell>
        </row>
        <row r="39">
          <cell r="H39">
            <v>3000</v>
          </cell>
        </row>
        <row r="41">
          <cell r="H41">
            <v>57600</v>
          </cell>
        </row>
        <row r="42">
          <cell r="H42">
            <v>92713</v>
          </cell>
        </row>
        <row r="43">
          <cell r="H43">
            <v>46360</v>
          </cell>
        </row>
        <row r="44">
          <cell r="H44">
            <v>500</v>
          </cell>
        </row>
        <row r="45">
          <cell r="H45">
            <v>11000</v>
          </cell>
        </row>
        <row r="46">
          <cell r="H46">
            <v>1500</v>
          </cell>
        </row>
        <row r="47">
          <cell r="H47">
            <v>300</v>
          </cell>
        </row>
        <row r="48">
          <cell r="H48">
            <v>15000</v>
          </cell>
        </row>
        <row r="49">
          <cell r="H49">
            <v>150000</v>
          </cell>
        </row>
        <row r="53">
          <cell r="H53">
            <v>135000</v>
          </cell>
        </row>
      </sheetData>
      <sheetData sheetId="15">
        <row r="7">
          <cell r="H7">
            <v>37051</v>
          </cell>
        </row>
        <row r="8">
          <cell r="H8">
            <v>4600</v>
          </cell>
        </row>
        <row r="9">
          <cell r="H9">
            <v>7160</v>
          </cell>
        </row>
        <row r="10">
          <cell r="H10">
            <v>1020</v>
          </cell>
        </row>
        <row r="11">
          <cell r="H11">
            <v>322</v>
          </cell>
        </row>
        <row r="12">
          <cell r="H12">
            <v>128500</v>
          </cell>
        </row>
        <row r="13">
          <cell r="H13">
            <v>4800</v>
          </cell>
        </row>
        <row r="14">
          <cell r="H14">
            <v>2099</v>
          </cell>
        </row>
        <row r="15">
          <cell r="H15">
            <v>284845</v>
          </cell>
        </row>
        <row r="16">
          <cell r="H16">
            <v>231</v>
          </cell>
        </row>
        <row r="17">
          <cell r="H17">
            <v>975</v>
          </cell>
        </row>
        <row r="18">
          <cell r="H18">
            <v>10000</v>
          </cell>
        </row>
        <row r="19">
          <cell r="H19">
            <v>1297</v>
          </cell>
        </row>
        <row r="21">
          <cell r="H21">
            <v>100</v>
          </cell>
        </row>
        <row r="24">
          <cell r="H24">
            <v>5000</v>
          </cell>
        </row>
        <row r="25">
          <cell r="H25">
            <v>400000</v>
          </cell>
        </row>
        <row r="28">
          <cell r="H28">
            <v>47623239</v>
          </cell>
        </row>
        <row r="29">
          <cell r="H29">
            <v>254800</v>
          </cell>
        </row>
        <row r="30">
          <cell r="H30">
            <v>15020</v>
          </cell>
        </row>
        <row r="31">
          <cell r="H31">
            <v>46380</v>
          </cell>
        </row>
        <row r="32">
          <cell r="H32">
            <v>6615</v>
          </cell>
        </row>
        <row r="33">
          <cell r="H33">
            <v>1680</v>
          </cell>
        </row>
        <row r="34">
          <cell r="H34">
            <v>8000</v>
          </cell>
        </row>
        <row r="35">
          <cell r="H35">
            <v>4100</v>
          </cell>
        </row>
        <row r="36">
          <cell r="H36">
            <v>16420</v>
          </cell>
        </row>
        <row r="37">
          <cell r="H37">
            <v>1161</v>
          </cell>
        </row>
        <row r="38">
          <cell r="H38">
            <v>21500</v>
          </cell>
        </row>
        <row r="40">
          <cell r="H40">
            <v>5085</v>
          </cell>
        </row>
        <row r="41">
          <cell r="H41">
            <v>6000</v>
          </cell>
        </row>
        <row r="44">
          <cell r="H44">
            <v>81848</v>
          </cell>
        </row>
        <row r="45">
          <cell r="H45">
            <v>5400</v>
          </cell>
        </row>
        <row r="47">
          <cell r="H47">
            <v>14996</v>
          </cell>
        </row>
        <row r="48">
          <cell r="H48">
            <v>2138</v>
          </cell>
        </row>
        <row r="49">
          <cell r="H49">
            <v>685</v>
          </cell>
        </row>
        <row r="50">
          <cell r="H50">
            <v>2000</v>
          </cell>
        </row>
        <row r="51">
          <cell r="H51">
            <v>2700</v>
          </cell>
        </row>
        <row r="52">
          <cell r="H52">
            <v>1752</v>
          </cell>
        </row>
        <row r="53">
          <cell r="H53">
            <v>136802</v>
          </cell>
        </row>
        <row r="54">
          <cell r="H54">
            <v>427</v>
          </cell>
        </row>
        <row r="55">
          <cell r="H55">
            <v>400</v>
          </cell>
        </row>
        <row r="56">
          <cell r="H56">
            <v>22000</v>
          </cell>
        </row>
        <row r="57">
          <cell r="H57">
            <v>14800</v>
          </cell>
        </row>
        <row r="58">
          <cell r="H58">
            <v>500</v>
          </cell>
        </row>
        <row r="59">
          <cell r="H59">
            <v>2352</v>
          </cell>
        </row>
        <row r="60">
          <cell r="H60">
            <v>2200</v>
          </cell>
        </row>
        <row r="66">
          <cell r="H66">
            <v>92137</v>
          </cell>
        </row>
        <row r="67">
          <cell r="H67">
            <v>19500</v>
          </cell>
        </row>
        <row r="68">
          <cell r="H68">
            <v>19135</v>
          </cell>
        </row>
        <row r="69">
          <cell r="H69">
            <v>1825</v>
          </cell>
        </row>
        <row r="70">
          <cell r="H70">
            <v>840</v>
          </cell>
        </row>
        <row r="71">
          <cell r="H71">
            <v>5000</v>
          </cell>
        </row>
        <row r="74">
          <cell r="H74">
            <v>2500</v>
          </cell>
        </row>
        <row r="75">
          <cell r="H75">
            <v>83478</v>
          </cell>
        </row>
        <row r="76">
          <cell r="H76">
            <v>2645</v>
          </cell>
        </row>
        <row r="77">
          <cell r="H77">
            <v>585645</v>
          </cell>
        </row>
        <row r="80">
          <cell r="H80">
            <v>511</v>
          </cell>
        </row>
        <row r="81">
          <cell r="H81">
            <v>3000</v>
          </cell>
        </row>
        <row r="84">
          <cell r="H84">
            <v>7000</v>
          </cell>
        </row>
        <row r="87">
          <cell r="H87">
            <v>4500</v>
          </cell>
        </row>
        <row r="88">
          <cell r="H88">
            <v>3814</v>
          </cell>
        </row>
        <row r="89">
          <cell r="H89">
            <v>150</v>
          </cell>
        </row>
        <row r="92">
          <cell r="H92">
            <v>570</v>
          </cell>
        </row>
        <row r="99">
          <cell r="H99">
            <v>128061</v>
          </cell>
        </row>
        <row r="100">
          <cell r="H100">
            <v>11760</v>
          </cell>
        </row>
        <row r="101">
          <cell r="H101">
            <v>23582</v>
          </cell>
        </row>
        <row r="102">
          <cell r="H102">
            <v>840</v>
          </cell>
        </row>
        <row r="103">
          <cell r="H103">
            <v>720</v>
          </cell>
        </row>
        <row r="104">
          <cell r="H104">
            <v>10000</v>
          </cell>
        </row>
        <row r="105">
          <cell r="H105">
            <v>2000</v>
          </cell>
        </row>
        <row r="106">
          <cell r="H106">
            <v>5770</v>
          </cell>
        </row>
        <row r="107">
          <cell r="H107">
            <v>526</v>
          </cell>
        </row>
        <row r="108">
          <cell r="H108">
            <v>18579</v>
          </cell>
        </row>
        <row r="109">
          <cell r="H109">
            <v>3000</v>
          </cell>
        </row>
        <row r="110">
          <cell r="H110">
            <v>2162</v>
          </cell>
        </row>
        <row r="111">
          <cell r="H111">
            <v>2000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E2757-2DBC-434D-9C4A-91D9F04CAF36}">
  <sheetPr>
    <tabColor rgb="FF00B050"/>
    <pageSetUpPr fitToPage="1"/>
  </sheetPr>
  <dimension ref="A1:E244"/>
  <sheetViews>
    <sheetView zoomScaleNormal="100" zoomScaleSheetLayoutView="85" workbookViewId="0">
      <pane ySplit="5" topLeftCell="A195" activePane="bottomLeft" state="frozen"/>
      <selection pane="bottomLeft" activeCell="F1" sqref="F1:M1048576"/>
    </sheetView>
  </sheetViews>
  <sheetFormatPr defaultColWidth="9" defaultRowHeight="12.75"/>
  <cols>
    <col min="1" max="1" width="5" style="307" customWidth="1"/>
    <col min="2" max="2" width="6" style="61" customWidth="1"/>
    <col min="3" max="3" width="7.75" style="307" customWidth="1"/>
    <col min="4" max="4" width="54" style="61" customWidth="1"/>
    <col min="5" max="5" width="20.75" style="110" customWidth="1"/>
    <col min="6" max="16384" width="9" style="61"/>
  </cols>
  <sheetData>
    <row r="1" spans="1:5" ht="61.15" customHeight="1">
      <c r="A1" s="377"/>
      <c r="B1" s="377"/>
      <c r="C1" s="377"/>
      <c r="D1" s="377"/>
      <c r="E1" s="377" t="s">
        <v>194</v>
      </c>
    </row>
    <row r="2" spans="1:5" ht="26.45" customHeight="1">
      <c r="A2" s="380" t="s">
        <v>195</v>
      </c>
      <c r="B2" s="380"/>
      <c r="C2" s="380"/>
      <c r="D2" s="380"/>
      <c r="E2" s="380"/>
    </row>
    <row r="4" spans="1:5" ht="25.5">
      <c r="A4" s="308" t="s">
        <v>0</v>
      </c>
      <c r="B4" s="308" t="s">
        <v>196</v>
      </c>
      <c r="C4" s="308" t="s">
        <v>197</v>
      </c>
      <c r="D4" s="308" t="s">
        <v>12</v>
      </c>
      <c r="E4" s="309" t="s">
        <v>198</v>
      </c>
    </row>
    <row r="5" spans="1:5" s="62" customFormat="1">
      <c r="A5" s="310" t="s">
        <v>156</v>
      </c>
      <c r="B5" s="310" t="s">
        <v>157</v>
      </c>
      <c r="C5" s="310" t="s">
        <v>158</v>
      </c>
      <c r="D5" s="310" t="s">
        <v>159</v>
      </c>
      <c r="E5" s="311">
        <v>5</v>
      </c>
    </row>
    <row r="6" spans="1:5">
      <c r="A6" s="312">
        <v>10</v>
      </c>
      <c r="B6" s="313"/>
      <c r="C6" s="313"/>
      <c r="D6" s="314" t="s">
        <v>199</v>
      </c>
      <c r="E6" s="315">
        <f>E7+E10+E12+E15+E17</f>
        <v>12741246</v>
      </c>
    </row>
    <row r="7" spans="1:5">
      <c r="A7" s="381"/>
      <c r="B7" s="316">
        <v>1004</v>
      </c>
      <c r="C7" s="316"/>
      <c r="D7" s="317" t="s">
        <v>200</v>
      </c>
      <c r="E7" s="318">
        <f t="shared" ref="E7" si="0">SUM(E8:E9)</f>
        <v>1431546</v>
      </c>
    </row>
    <row r="8" spans="1:5" ht="57.6" customHeight="1">
      <c r="A8" s="382"/>
      <c r="B8" s="383"/>
      <c r="C8" s="319">
        <v>750</v>
      </c>
      <c r="D8" s="320" t="s">
        <v>201</v>
      </c>
      <c r="E8" s="321">
        <v>230553</v>
      </c>
    </row>
    <row r="9" spans="1:5">
      <c r="A9" s="382"/>
      <c r="B9" s="383"/>
      <c r="C9" s="319">
        <v>830</v>
      </c>
      <c r="D9" s="320" t="s">
        <v>202</v>
      </c>
      <c r="E9" s="321">
        <v>1200993</v>
      </c>
    </row>
    <row r="10" spans="1:5">
      <c r="A10" s="381"/>
      <c r="B10" s="316">
        <v>1005</v>
      </c>
      <c r="C10" s="316"/>
      <c r="D10" s="317" t="s">
        <v>1</v>
      </c>
      <c r="E10" s="318">
        <f t="shared" ref="E10" si="1">E11</f>
        <v>202000</v>
      </c>
    </row>
    <row r="11" spans="1:5" ht="38.25">
      <c r="A11" s="382"/>
      <c r="B11" s="322"/>
      <c r="C11" s="323">
        <v>2210</v>
      </c>
      <c r="D11" s="320" t="s">
        <v>203</v>
      </c>
      <c r="E11" s="321">
        <v>202000</v>
      </c>
    </row>
    <row r="12" spans="1:5">
      <c r="A12" s="381"/>
      <c r="B12" s="316">
        <v>1041</v>
      </c>
      <c r="C12" s="316"/>
      <c r="D12" s="317" t="s">
        <v>204</v>
      </c>
      <c r="E12" s="318">
        <f t="shared" ref="E12" si="2">SUM(E13:E14)</f>
        <v>4540000</v>
      </c>
    </row>
    <row r="13" spans="1:5" ht="51">
      <c r="A13" s="382"/>
      <c r="B13" s="383"/>
      <c r="C13" s="323">
        <v>2058</v>
      </c>
      <c r="D13" s="320" t="s">
        <v>205</v>
      </c>
      <c r="E13" s="321">
        <v>2889000</v>
      </c>
    </row>
    <row r="14" spans="1:5" ht="51">
      <c r="A14" s="382"/>
      <c r="B14" s="383"/>
      <c r="C14" s="323">
        <v>2059</v>
      </c>
      <c r="D14" s="320" t="s">
        <v>205</v>
      </c>
      <c r="E14" s="321">
        <v>1651000</v>
      </c>
    </row>
    <row r="15" spans="1:5">
      <c r="A15" s="381"/>
      <c r="B15" s="316">
        <v>1042</v>
      </c>
      <c r="C15" s="316"/>
      <c r="D15" s="317" t="s">
        <v>2</v>
      </c>
      <c r="E15" s="318">
        <f>SUM(E16:E16)</f>
        <v>6500000</v>
      </c>
    </row>
    <row r="16" spans="1:5">
      <c r="A16" s="382"/>
      <c r="B16" s="324"/>
      <c r="C16" s="319">
        <v>690</v>
      </c>
      <c r="D16" s="320" t="s">
        <v>206</v>
      </c>
      <c r="E16" s="321">
        <v>6500000</v>
      </c>
    </row>
    <row r="17" spans="1:5">
      <c r="A17" s="381"/>
      <c r="B17" s="316">
        <v>1095</v>
      </c>
      <c r="C17" s="316"/>
      <c r="D17" s="317" t="s">
        <v>3</v>
      </c>
      <c r="E17" s="318">
        <f t="shared" ref="E17" si="3">SUM(E18:E19)</f>
        <v>67700</v>
      </c>
    </row>
    <row r="18" spans="1:5">
      <c r="A18" s="382"/>
      <c r="B18" s="383"/>
      <c r="C18" s="319">
        <v>690</v>
      </c>
      <c r="D18" s="320" t="s">
        <v>206</v>
      </c>
      <c r="E18" s="321">
        <v>8700</v>
      </c>
    </row>
    <row r="19" spans="1:5" ht="38.25">
      <c r="A19" s="382"/>
      <c r="B19" s="383"/>
      <c r="C19" s="323">
        <v>2210</v>
      </c>
      <c r="D19" s="320" t="s">
        <v>203</v>
      </c>
      <c r="E19" s="321">
        <v>59000</v>
      </c>
    </row>
    <row r="20" spans="1:5">
      <c r="A20" s="312">
        <v>100</v>
      </c>
      <c r="B20" s="312"/>
      <c r="C20" s="312"/>
      <c r="D20" s="314" t="s">
        <v>207</v>
      </c>
      <c r="E20" s="325">
        <f t="shared" ref="E20:E21" si="4">E21</f>
        <v>500</v>
      </c>
    </row>
    <row r="21" spans="1:5">
      <c r="A21" s="384"/>
      <c r="B21" s="316">
        <v>10006</v>
      </c>
      <c r="C21" s="316"/>
      <c r="D21" s="317" t="s">
        <v>208</v>
      </c>
      <c r="E21" s="318">
        <f t="shared" si="4"/>
        <v>500</v>
      </c>
    </row>
    <row r="22" spans="1:5" ht="38.25">
      <c r="A22" s="385"/>
      <c r="B22" s="326"/>
      <c r="C22" s="323">
        <v>2360</v>
      </c>
      <c r="D22" s="320" t="s">
        <v>209</v>
      </c>
      <c r="E22" s="321">
        <v>500</v>
      </c>
    </row>
    <row r="23" spans="1:5">
      <c r="A23" s="312">
        <v>600</v>
      </c>
      <c r="B23" s="312"/>
      <c r="C23" s="312"/>
      <c r="D23" s="314" t="s">
        <v>210</v>
      </c>
      <c r="E23" s="325">
        <f>E24+E28+E31+E42</f>
        <v>84680628</v>
      </c>
    </row>
    <row r="24" spans="1:5">
      <c r="A24" s="386"/>
      <c r="B24" s="327">
        <v>60001</v>
      </c>
      <c r="C24" s="327"/>
      <c r="D24" s="317" t="s">
        <v>6</v>
      </c>
      <c r="E24" s="318">
        <f>SUM(E25:E27)</f>
        <v>29466538</v>
      </c>
    </row>
    <row r="25" spans="1:5" ht="55.15" customHeight="1">
      <c r="A25" s="387"/>
      <c r="B25" s="389"/>
      <c r="C25" s="319">
        <v>750</v>
      </c>
      <c r="D25" s="320" t="s">
        <v>201</v>
      </c>
      <c r="E25" s="321">
        <v>3000000</v>
      </c>
    </row>
    <row r="26" spans="1:5">
      <c r="A26" s="387"/>
      <c r="B26" s="389"/>
      <c r="C26" s="319">
        <v>940</v>
      </c>
      <c r="D26" s="320" t="s">
        <v>211</v>
      </c>
      <c r="E26" s="321">
        <v>23128800</v>
      </c>
    </row>
    <row r="27" spans="1:5" ht="33.6" customHeight="1">
      <c r="A27" s="387"/>
      <c r="B27" s="389"/>
      <c r="C27" s="323">
        <v>2170</v>
      </c>
      <c r="D27" s="328" t="s">
        <v>212</v>
      </c>
      <c r="E27" s="321">
        <v>3337738</v>
      </c>
    </row>
    <row r="28" spans="1:5">
      <c r="A28" s="387"/>
      <c r="B28" s="327">
        <v>60003</v>
      </c>
      <c r="C28" s="329"/>
      <c r="D28" s="317" t="s">
        <v>5</v>
      </c>
      <c r="E28" s="318">
        <f t="shared" ref="E28" si="5">SUM(E29:E30)</f>
        <v>48016000</v>
      </c>
    </row>
    <row r="29" spans="1:5" ht="25.5">
      <c r="A29" s="387"/>
      <c r="B29" s="389"/>
      <c r="C29" s="319">
        <v>620</v>
      </c>
      <c r="D29" s="330" t="s">
        <v>213</v>
      </c>
      <c r="E29" s="321">
        <v>16000</v>
      </c>
    </row>
    <row r="30" spans="1:5" ht="38.25">
      <c r="A30" s="387"/>
      <c r="B30" s="389"/>
      <c r="C30" s="323">
        <v>2210</v>
      </c>
      <c r="D30" s="320" t="s">
        <v>203</v>
      </c>
      <c r="E30" s="321">
        <v>48000000</v>
      </c>
    </row>
    <row r="31" spans="1:5">
      <c r="A31" s="387"/>
      <c r="B31" s="327">
        <v>60013</v>
      </c>
      <c r="C31" s="327"/>
      <c r="D31" s="317" t="s">
        <v>6</v>
      </c>
      <c r="E31" s="318">
        <f>SUM(E32:E41)</f>
        <v>6950590</v>
      </c>
    </row>
    <row r="32" spans="1:5" ht="51">
      <c r="A32" s="387"/>
      <c r="B32" s="390"/>
      <c r="C32" s="319">
        <v>570</v>
      </c>
      <c r="D32" s="320" t="s">
        <v>205</v>
      </c>
      <c r="E32" s="321">
        <v>3000</v>
      </c>
    </row>
    <row r="33" spans="1:5" ht="25.5">
      <c r="A33" s="387"/>
      <c r="B33" s="391"/>
      <c r="C33" s="319">
        <v>580</v>
      </c>
      <c r="D33" s="320" t="s">
        <v>214</v>
      </c>
      <c r="E33" s="321">
        <v>20000</v>
      </c>
    </row>
    <row r="34" spans="1:5" ht="25.5">
      <c r="A34" s="387"/>
      <c r="B34" s="391"/>
      <c r="C34" s="319">
        <v>640</v>
      </c>
      <c r="D34" s="320" t="s">
        <v>215</v>
      </c>
      <c r="E34" s="321">
        <v>4000</v>
      </c>
    </row>
    <row r="35" spans="1:5">
      <c r="A35" s="387"/>
      <c r="B35" s="391"/>
      <c r="C35" s="319">
        <v>690</v>
      </c>
      <c r="D35" s="320" t="s">
        <v>206</v>
      </c>
      <c r="E35" s="321">
        <v>2250000</v>
      </c>
    </row>
    <row r="36" spans="1:5" ht="56.45" customHeight="1">
      <c r="A36" s="387"/>
      <c r="B36" s="391"/>
      <c r="C36" s="319">
        <v>750</v>
      </c>
      <c r="D36" s="320" t="s">
        <v>201</v>
      </c>
      <c r="E36" s="321">
        <v>16000</v>
      </c>
    </row>
    <row r="37" spans="1:5">
      <c r="A37" s="387"/>
      <c r="B37" s="391"/>
      <c r="C37" s="319">
        <v>870</v>
      </c>
      <c r="D37" s="320" t="s">
        <v>216</v>
      </c>
      <c r="E37" s="321">
        <v>16000</v>
      </c>
    </row>
    <row r="38" spans="1:5">
      <c r="A38" s="387"/>
      <c r="B38" s="391"/>
      <c r="C38" s="319">
        <v>920</v>
      </c>
      <c r="D38" s="320" t="s">
        <v>217</v>
      </c>
      <c r="E38" s="321">
        <v>30000</v>
      </c>
    </row>
    <row r="39" spans="1:5">
      <c r="A39" s="387"/>
      <c r="B39" s="391"/>
      <c r="C39" s="319">
        <v>970</v>
      </c>
      <c r="D39" s="320" t="s">
        <v>218</v>
      </c>
      <c r="E39" s="321">
        <v>280000</v>
      </c>
    </row>
    <row r="40" spans="1:5" ht="51">
      <c r="A40" s="387"/>
      <c r="B40" s="391"/>
      <c r="C40" s="323">
        <v>2058</v>
      </c>
      <c r="D40" s="320" t="s">
        <v>205</v>
      </c>
      <c r="E40" s="321">
        <v>192297</v>
      </c>
    </row>
    <row r="41" spans="1:5" ht="58.15" customHeight="1">
      <c r="A41" s="387"/>
      <c r="B41" s="392"/>
      <c r="C41" s="323">
        <v>6258</v>
      </c>
      <c r="D41" s="320" t="s">
        <v>205</v>
      </c>
      <c r="E41" s="321">
        <v>4139293</v>
      </c>
    </row>
    <row r="42" spans="1:5">
      <c r="A42" s="387"/>
      <c r="B42" s="327">
        <v>60095</v>
      </c>
      <c r="C42" s="327"/>
      <c r="D42" s="317" t="s">
        <v>3</v>
      </c>
      <c r="E42" s="318">
        <f>SUM(E43:E44)</f>
        <v>247500</v>
      </c>
    </row>
    <row r="43" spans="1:5" ht="38.25">
      <c r="A43" s="387"/>
      <c r="B43" s="389"/>
      <c r="C43" s="323">
        <v>2210</v>
      </c>
      <c r="D43" s="320" t="s">
        <v>203</v>
      </c>
      <c r="E43" s="321">
        <v>241000</v>
      </c>
    </row>
    <row r="44" spans="1:5" ht="38.25">
      <c r="A44" s="388"/>
      <c r="B44" s="389"/>
      <c r="C44" s="323">
        <v>2360</v>
      </c>
      <c r="D44" s="320" t="s">
        <v>209</v>
      </c>
      <c r="E44" s="321">
        <v>6500</v>
      </c>
    </row>
    <row r="45" spans="1:5">
      <c r="A45" s="312">
        <v>630</v>
      </c>
      <c r="B45" s="312"/>
      <c r="C45" s="312"/>
      <c r="D45" s="314" t="s">
        <v>219</v>
      </c>
      <c r="E45" s="325">
        <f>E46+E48</f>
        <v>394625</v>
      </c>
    </row>
    <row r="46" spans="1:5">
      <c r="A46" s="384"/>
      <c r="B46" s="327">
        <v>63003</v>
      </c>
      <c r="C46" s="327"/>
      <c r="D46" s="331" t="s">
        <v>220</v>
      </c>
      <c r="E46" s="332">
        <f>SUM(E47:E47)</f>
        <v>239625</v>
      </c>
    </row>
    <row r="47" spans="1:5" ht="51">
      <c r="A47" s="385"/>
      <c r="B47" s="323"/>
      <c r="C47" s="323">
        <v>2058</v>
      </c>
      <c r="D47" s="320" t="s">
        <v>205</v>
      </c>
      <c r="E47" s="321">
        <v>239625</v>
      </c>
    </row>
    <row r="48" spans="1:5">
      <c r="A48" s="384"/>
      <c r="B48" s="327">
        <v>63095</v>
      </c>
      <c r="C48" s="327"/>
      <c r="D48" s="331" t="s">
        <v>3</v>
      </c>
      <c r="E48" s="332">
        <f>SUM(E49:E49)</f>
        <v>155000</v>
      </c>
    </row>
    <row r="49" spans="1:5" ht="38.25">
      <c r="A49" s="385"/>
      <c r="B49" s="323"/>
      <c r="C49" s="323">
        <v>2210</v>
      </c>
      <c r="D49" s="320" t="s">
        <v>203</v>
      </c>
      <c r="E49" s="321">
        <v>155000</v>
      </c>
    </row>
    <row r="50" spans="1:5">
      <c r="A50" s="312">
        <v>700</v>
      </c>
      <c r="B50" s="312"/>
      <c r="C50" s="312"/>
      <c r="D50" s="314" t="s">
        <v>221</v>
      </c>
      <c r="E50" s="325">
        <f t="shared" ref="E50" si="6">E51</f>
        <v>5955000</v>
      </c>
    </row>
    <row r="51" spans="1:5">
      <c r="A51" s="384"/>
      <c r="B51" s="333">
        <v>70005</v>
      </c>
      <c r="C51" s="334"/>
      <c r="D51" s="331" t="s">
        <v>222</v>
      </c>
      <c r="E51" s="332">
        <f>SUM(E52:E60)</f>
        <v>5955000</v>
      </c>
    </row>
    <row r="52" spans="1:5">
      <c r="A52" s="385"/>
      <c r="B52" s="385"/>
      <c r="C52" s="319">
        <v>470</v>
      </c>
      <c r="D52" s="320" t="s">
        <v>223</v>
      </c>
      <c r="E52" s="321">
        <v>100000</v>
      </c>
    </row>
    <row r="53" spans="1:5">
      <c r="A53" s="385"/>
      <c r="B53" s="385"/>
      <c r="C53" s="319">
        <v>550</v>
      </c>
      <c r="D53" s="320" t="s">
        <v>224</v>
      </c>
      <c r="E53" s="321">
        <v>600000</v>
      </c>
    </row>
    <row r="54" spans="1:5" ht="38.25">
      <c r="A54" s="385"/>
      <c r="B54" s="385"/>
      <c r="C54" s="319">
        <v>630</v>
      </c>
      <c r="D54" s="320" t="s">
        <v>225</v>
      </c>
      <c r="E54" s="321">
        <v>10000</v>
      </c>
    </row>
    <row r="55" spans="1:5" ht="51">
      <c r="A55" s="385"/>
      <c r="B55" s="385"/>
      <c r="C55" s="319">
        <v>750</v>
      </c>
      <c r="D55" s="320" t="s">
        <v>201</v>
      </c>
      <c r="E55" s="321">
        <v>2000000</v>
      </c>
    </row>
    <row r="56" spans="1:5" ht="25.5">
      <c r="A56" s="385"/>
      <c r="B56" s="385"/>
      <c r="C56" s="319">
        <v>760</v>
      </c>
      <c r="D56" s="320" t="s">
        <v>226</v>
      </c>
      <c r="E56" s="321">
        <v>120000</v>
      </c>
    </row>
    <row r="57" spans="1:5" ht="25.5">
      <c r="A57" s="385"/>
      <c r="B57" s="385"/>
      <c r="C57" s="319">
        <v>770</v>
      </c>
      <c r="D57" s="320" t="s">
        <v>227</v>
      </c>
      <c r="E57" s="321">
        <v>2495000</v>
      </c>
    </row>
    <row r="58" spans="1:5">
      <c r="A58" s="385"/>
      <c r="B58" s="385"/>
      <c r="C58" s="319">
        <v>830</v>
      </c>
      <c r="D58" s="320" t="s">
        <v>202</v>
      </c>
      <c r="E58" s="321">
        <v>600000</v>
      </c>
    </row>
    <row r="59" spans="1:5">
      <c r="A59" s="385"/>
      <c r="B59" s="385"/>
      <c r="C59" s="319">
        <v>920</v>
      </c>
      <c r="D59" s="320" t="s">
        <v>217</v>
      </c>
      <c r="E59" s="321">
        <v>20000</v>
      </c>
    </row>
    <row r="60" spans="1:5">
      <c r="A60" s="385"/>
      <c r="B60" s="385"/>
      <c r="C60" s="319">
        <v>970</v>
      </c>
      <c r="D60" s="320" t="s">
        <v>218</v>
      </c>
      <c r="E60" s="321">
        <v>10000</v>
      </c>
    </row>
    <row r="61" spans="1:5">
      <c r="A61" s="312">
        <v>710</v>
      </c>
      <c r="B61" s="312"/>
      <c r="C61" s="312"/>
      <c r="D61" s="314" t="s">
        <v>228</v>
      </c>
      <c r="E61" s="325">
        <f t="shared" ref="E61" si="7">E62+E65+E68</f>
        <v>210495</v>
      </c>
    </row>
    <row r="62" spans="1:5">
      <c r="A62" s="384"/>
      <c r="B62" s="333">
        <v>71005</v>
      </c>
      <c r="C62" s="335"/>
      <c r="D62" s="331" t="s">
        <v>7</v>
      </c>
      <c r="E62" s="332">
        <f t="shared" ref="E62" si="8">SUM(E63:E64)</f>
        <v>3500</v>
      </c>
    </row>
    <row r="63" spans="1:5" ht="46.15" customHeight="1">
      <c r="A63" s="385"/>
      <c r="B63" s="385"/>
      <c r="C63" s="323">
        <v>2210</v>
      </c>
      <c r="D63" s="320" t="s">
        <v>203</v>
      </c>
      <c r="E63" s="321">
        <v>3000</v>
      </c>
    </row>
    <row r="64" spans="1:5" ht="38.25">
      <c r="A64" s="385"/>
      <c r="B64" s="385"/>
      <c r="C64" s="323">
        <v>2360</v>
      </c>
      <c r="D64" s="320" t="s">
        <v>209</v>
      </c>
      <c r="E64" s="321">
        <v>500</v>
      </c>
    </row>
    <row r="65" spans="1:5">
      <c r="A65" s="384"/>
      <c r="B65" s="333">
        <v>71012</v>
      </c>
      <c r="C65" s="334"/>
      <c r="D65" s="331" t="s">
        <v>13</v>
      </c>
      <c r="E65" s="332">
        <f t="shared" ref="E65" si="9">SUM(E66:E67)</f>
        <v>147000</v>
      </c>
    </row>
    <row r="66" spans="1:5">
      <c r="A66" s="385"/>
      <c r="B66" s="385"/>
      <c r="C66" s="319">
        <v>830</v>
      </c>
      <c r="D66" s="320" t="s">
        <v>202</v>
      </c>
      <c r="E66" s="321">
        <v>20000</v>
      </c>
    </row>
    <row r="67" spans="1:5" ht="38.25">
      <c r="A67" s="385"/>
      <c r="B67" s="385"/>
      <c r="C67" s="323">
        <v>2210</v>
      </c>
      <c r="D67" s="320" t="s">
        <v>203</v>
      </c>
      <c r="E67" s="321">
        <v>127000</v>
      </c>
    </row>
    <row r="68" spans="1:5">
      <c r="A68" s="384"/>
      <c r="B68" s="333">
        <v>71095</v>
      </c>
      <c r="C68" s="334"/>
      <c r="D68" s="331" t="s">
        <v>3</v>
      </c>
      <c r="E68" s="332">
        <f>SUM(E69:E69)</f>
        <v>59995</v>
      </c>
    </row>
    <row r="69" spans="1:5" ht="51">
      <c r="A69" s="385"/>
      <c r="B69" s="323"/>
      <c r="C69" s="323">
        <v>2058</v>
      </c>
      <c r="D69" s="320" t="s">
        <v>205</v>
      </c>
      <c r="E69" s="321">
        <v>59995</v>
      </c>
    </row>
    <row r="70" spans="1:5">
      <c r="A70" s="312">
        <v>750</v>
      </c>
      <c r="B70" s="312"/>
      <c r="C70" s="312"/>
      <c r="D70" s="314" t="s">
        <v>229</v>
      </c>
      <c r="E70" s="315">
        <f>E71+E74+E79+E81</f>
        <v>4416991</v>
      </c>
    </row>
    <row r="71" spans="1:5">
      <c r="A71" s="393"/>
      <c r="B71" s="333">
        <v>75011</v>
      </c>
      <c r="C71" s="334"/>
      <c r="D71" s="331" t="s">
        <v>8</v>
      </c>
      <c r="E71" s="332">
        <f t="shared" ref="E71" si="10">SUM(E72:E73)</f>
        <v>1623000</v>
      </c>
    </row>
    <row r="72" spans="1:5" ht="38.25">
      <c r="A72" s="393"/>
      <c r="B72" s="385"/>
      <c r="C72" s="323">
        <v>2210</v>
      </c>
      <c r="D72" s="320" t="s">
        <v>203</v>
      </c>
      <c r="E72" s="321">
        <v>1622000</v>
      </c>
    </row>
    <row r="73" spans="1:5" ht="38.25">
      <c r="A73" s="393"/>
      <c r="B73" s="385"/>
      <c r="C73" s="323">
        <v>2360</v>
      </c>
      <c r="D73" s="320" t="s">
        <v>209</v>
      </c>
      <c r="E73" s="321">
        <v>1000</v>
      </c>
    </row>
    <row r="74" spans="1:5">
      <c r="A74" s="393"/>
      <c r="B74" s="333">
        <v>75018</v>
      </c>
      <c r="C74" s="334"/>
      <c r="D74" s="331" t="s">
        <v>230</v>
      </c>
      <c r="E74" s="332">
        <f>SUM(E75:E78)</f>
        <v>2584541</v>
      </c>
    </row>
    <row r="75" spans="1:5">
      <c r="A75" s="393"/>
      <c r="B75" s="385"/>
      <c r="C75" s="319">
        <v>830</v>
      </c>
      <c r="D75" s="320" t="s">
        <v>202</v>
      </c>
      <c r="E75" s="321">
        <f>100000+18941</f>
        <v>118941</v>
      </c>
    </row>
    <row r="76" spans="1:5" ht="63.75">
      <c r="A76" s="393"/>
      <c r="B76" s="385"/>
      <c r="C76" s="323">
        <v>2008</v>
      </c>
      <c r="D76" s="320" t="s">
        <v>231</v>
      </c>
      <c r="E76" s="321">
        <v>2078760</v>
      </c>
    </row>
    <row r="77" spans="1:5" ht="63.75">
      <c r="A77" s="393"/>
      <c r="B77" s="385"/>
      <c r="C77" s="323">
        <v>2009</v>
      </c>
      <c r="D77" s="320" t="s">
        <v>231</v>
      </c>
      <c r="E77" s="321">
        <v>366840</v>
      </c>
    </row>
    <row r="78" spans="1:5" ht="25.5">
      <c r="A78" s="393"/>
      <c r="B78" s="385"/>
      <c r="C78" s="323">
        <v>2230</v>
      </c>
      <c r="D78" s="320" t="s">
        <v>232</v>
      </c>
      <c r="E78" s="321">
        <v>20000</v>
      </c>
    </row>
    <row r="79" spans="1:5">
      <c r="A79" s="393"/>
      <c r="B79" s="333">
        <v>75046</v>
      </c>
      <c r="C79" s="334"/>
      <c r="D79" s="331" t="s">
        <v>233</v>
      </c>
      <c r="E79" s="332">
        <f>SUM(E80:E80)</f>
        <v>450</v>
      </c>
    </row>
    <row r="80" spans="1:5" ht="43.9" customHeight="1">
      <c r="A80" s="393"/>
      <c r="B80" s="336"/>
      <c r="C80" s="323">
        <v>2360</v>
      </c>
      <c r="D80" s="320" t="s">
        <v>209</v>
      </c>
      <c r="E80" s="321">
        <v>450</v>
      </c>
    </row>
    <row r="81" spans="1:5">
      <c r="A81" s="393"/>
      <c r="B81" s="333">
        <v>75084</v>
      </c>
      <c r="C81" s="337"/>
      <c r="D81" s="338" t="s">
        <v>36</v>
      </c>
      <c r="E81" s="332">
        <f t="shared" ref="E81" si="11">SUM(E82)</f>
        <v>209000</v>
      </c>
    </row>
    <row r="82" spans="1:5" ht="45" customHeight="1">
      <c r="A82" s="393"/>
      <c r="B82" s="339"/>
      <c r="C82" s="323">
        <v>2210</v>
      </c>
      <c r="D82" s="320" t="s">
        <v>203</v>
      </c>
      <c r="E82" s="321">
        <v>209000</v>
      </c>
    </row>
    <row r="83" spans="1:5" ht="38.25">
      <c r="A83" s="312">
        <v>756</v>
      </c>
      <c r="B83" s="312"/>
      <c r="C83" s="312"/>
      <c r="D83" s="314" t="s">
        <v>234</v>
      </c>
      <c r="E83" s="325">
        <f t="shared" ref="E83" si="12">E84+E87</f>
        <v>522620000</v>
      </c>
    </row>
    <row r="84" spans="1:5" ht="25.5">
      <c r="A84" s="384"/>
      <c r="B84" s="333">
        <v>75618</v>
      </c>
      <c r="C84" s="334"/>
      <c r="D84" s="340" t="s">
        <v>235</v>
      </c>
      <c r="E84" s="332">
        <f t="shared" ref="E84" si="13">SUM(E85:E86)</f>
        <v>620000</v>
      </c>
    </row>
    <row r="85" spans="1:5">
      <c r="A85" s="385"/>
      <c r="B85" s="385"/>
      <c r="C85" s="319">
        <v>460</v>
      </c>
      <c r="D85" s="320" t="s">
        <v>236</v>
      </c>
      <c r="E85" s="321">
        <v>20000</v>
      </c>
    </row>
    <row r="86" spans="1:5">
      <c r="A86" s="385"/>
      <c r="B86" s="385"/>
      <c r="C86" s="319">
        <v>480</v>
      </c>
      <c r="D86" s="320" t="s">
        <v>237</v>
      </c>
      <c r="E86" s="321">
        <v>600000</v>
      </c>
    </row>
    <row r="87" spans="1:5" ht="25.5">
      <c r="A87" s="384"/>
      <c r="B87" s="333">
        <v>75623</v>
      </c>
      <c r="C87" s="341"/>
      <c r="D87" s="340" t="s">
        <v>238</v>
      </c>
      <c r="E87" s="332">
        <f t="shared" ref="E87" si="14">SUM(E88:E89)</f>
        <v>522000000</v>
      </c>
    </row>
    <row r="88" spans="1:5">
      <c r="A88" s="385"/>
      <c r="B88" s="385"/>
      <c r="C88" s="342">
        <v>10</v>
      </c>
      <c r="D88" s="320" t="s">
        <v>239</v>
      </c>
      <c r="E88" s="321">
        <v>105000000</v>
      </c>
    </row>
    <row r="89" spans="1:5">
      <c r="A89" s="385"/>
      <c r="B89" s="385"/>
      <c r="C89" s="342">
        <v>20</v>
      </c>
      <c r="D89" s="320" t="s">
        <v>240</v>
      </c>
      <c r="E89" s="321">
        <f>350000000+67000000</f>
        <v>417000000</v>
      </c>
    </row>
    <row r="90" spans="1:5">
      <c r="A90" s="312">
        <v>758</v>
      </c>
      <c r="B90" s="312"/>
      <c r="C90" s="312"/>
      <c r="D90" s="314" t="s">
        <v>241</v>
      </c>
      <c r="E90" s="315">
        <f>E91+E93+E95+E97+E99+E101+E108</f>
        <v>365778215</v>
      </c>
    </row>
    <row r="91" spans="1:5" ht="25.5">
      <c r="A91" s="395"/>
      <c r="B91" s="333">
        <v>75801</v>
      </c>
      <c r="C91" s="343"/>
      <c r="D91" s="340" t="s">
        <v>242</v>
      </c>
      <c r="E91" s="332">
        <f t="shared" ref="E91" si="15">SUM(E92)</f>
        <v>32580341</v>
      </c>
    </row>
    <row r="92" spans="1:5">
      <c r="A92" s="396"/>
      <c r="B92" s="339"/>
      <c r="C92" s="323">
        <v>2920</v>
      </c>
      <c r="D92" s="320" t="s">
        <v>243</v>
      </c>
      <c r="E92" s="321">
        <v>32580341</v>
      </c>
    </row>
    <row r="93" spans="1:5" ht="25.5">
      <c r="A93" s="396"/>
      <c r="B93" s="333">
        <v>75802</v>
      </c>
      <c r="C93" s="337"/>
      <c r="D93" s="340" t="s">
        <v>244</v>
      </c>
      <c r="E93" s="332">
        <f t="shared" ref="E93" si="16">SUM(E94)</f>
        <v>20984927</v>
      </c>
    </row>
    <row r="94" spans="1:5" ht="15" customHeight="1">
      <c r="A94" s="396"/>
      <c r="B94" s="339"/>
      <c r="C94" s="344">
        <v>2770</v>
      </c>
      <c r="D94" s="345" t="s">
        <v>245</v>
      </c>
      <c r="E94" s="321">
        <v>20984927</v>
      </c>
    </row>
    <row r="95" spans="1:5">
      <c r="A95" s="396"/>
      <c r="B95" s="333">
        <v>75804</v>
      </c>
      <c r="C95" s="337"/>
      <c r="D95" s="331" t="s">
        <v>246</v>
      </c>
      <c r="E95" s="332">
        <f t="shared" ref="E95" si="17">SUM(E96)</f>
        <v>59805817</v>
      </c>
    </row>
    <row r="96" spans="1:5">
      <c r="A96" s="396"/>
      <c r="B96" s="326"/>
      <c r="C96" s="323">
        <v>2920</v>
      </c>
      <c r="D96" s="320" t="s">
        <v>243</v>
      </c>
      <c r="E96" s="321">
        <v>59805817</v>
      </c>
    </row>
    <row r="97" spans="1:5">
      <c r="A97" s="396"/>
      <c r="B97" s="333">
        <v>75814</v>
      </c>
      <c r="C97" s="337"/>
      <c r="D97" s="340" t="s">
        <v>247</v>
      </c>
      <c r="E97" s="332">
        <f>SUM(E98:E98)</f>
        <v>3045040</v>
      </c>
    </row>
    <row r="98" spans="1:5">
      <c r="A98" s="396"/>
      <c r="B98" s="336"/>
      <c r="C98" s="319">
        <v>920</v>
      </c>
      <c r="D98" s="320" t="s">
        <v>217</v>
      </c>
      <c r="E98" s="321">
        <f>3376430+497-309822-3498-8950-254-9363</f>
        <v>3045040</v>
      </c>
    </row>
    <row r="99" spans="1:5">
      <c r="A99" s="396"/>
      <c r="B99" s="333">
        <v>75833</v>
      </c>
      <c r="C99" s="337"/>
      <c r="D99" s="331" t="s">
        <v>248</v>
      </c>
      <c r="E99" s="332">
        <f t="shared" ref="E99" si="18">SUM(E100)</f>
        <v>19772479</v>
      </c>
    </row>
    <row r="100" spans="1:5">
      <c r="A100" s="396"/>
      <c r="B100" s="326"/>
      <c r="C100" s="323">
        <v>2920</v>
      </c>
      <c r="D100" s="320" t="s">
        <v>243</v>
      </c>
      <c r="E100" s="321">
        <v>19772479</v>
      </c>
    </row>
    <row r="101" spans="1:5" ht="38.25">
      <c r="A101" s="396"/>
      <c r="B101" s="333">
        <v>75863</v>
      </c>
      <c r="C101" s="337"/>
      <c r="D101" s="340" t="s">
        <v>249</v>
      </c>
      <c r="E101" s="332">
        <f>SUM(E102:E107)</f>
        <v>160216126</v>
      </c>
    </row>
    <row r="102" spans="1:5" ht="63.75">
      <c r="A102" s="396"/>
      <c r="B102" s="385"/>
      <c r="C102" s="323">
        <v>2009</v>
      </c>
      <c r="D102" s="320" t="s">
        <v>231</v>
      </c>
      <c r="E102" s="321">
        <v>293900</v>
      </c>
    </row>
    <row r="103" spans="1:5" ht="51">
      <c r="A103" s="396"/>
      <c r="B103" s="385"/>
      <c r="C103" s="323">
        <v>2057</v>
      </c>
      <c r="D103" s="320" t="s">
        <v>205</v>
      </c>
      <c r="E103" s="321">
        <v>11242224</v>
      </c>
    </row>
    <row r="104" spans="1:5" ht="51">
      <c r="A104" s="396"/>
      <c r="B104" s="385"/>
      <c r="C104" s="323">
        <v>2059</v>
      </c>
      <c r="D104" s="320" t="s">
        <v>205</v>
      </c>
      <c r="E104" s="321">
        <v>11000</v>
      </c>
    </row>
    <row r="105" spans="1:5" ht="63.75">
      <c r="A105" s="396"/>
      <c r="B105" s="385"/>
      <c r="C105" s="323">
        <v>6209</v>
      </c>
      <c r="D105" s="320" t="s">
        <v>250</v>
      </c>
      <c r="E105" s="321">
        <v>32175100</v>
      </c>
    </row>
    <row r="106" spans="1:5" ht="51">
      <c r="A106" s="396"/>
      <c r="B106" s="385"/>
      <c r="C106" s="323">
        <v>6257</v>
      </c>
      <c r="D106" s="320" t="s">
        <v>205</v>
      </c>
      <c r="E106" s="321">
        <v>113893902</v>
      </c>
    </row>
    <row r="107" spans="1:5" ht="51">
      <c r="A107" s="396"/>
      <c r="B107" s="385"/>
      <c r="C107" s="323">
        <v>6259</v>
      </c>
      <c r="D107" s="320" t="s">
        <v>205</v>
      </c>
      <c r="E107" s="321">
        <v>2600000</v>
      </c>
    </row>
    <row r="108" spans="1:5" ht="25.5">
      <c r="A108" s="396"/>
      <c r="B108" s="333">
        <v>75864</v>
      </c>
      <c r="C108" s="337"/>
      <c r="D108" s="340" t="s">
        <v>251</v>
      </c>
      <c r="E108" s="332">
        <f>SUM(E109:E116)</f>
        <v>69373485</v>
      </c>
    </row>
    <row r="109" spans="1:5" ht="63.75">
      <c r="A109" s="396"/>
      <c r="B109" s="398"/>
      <c r="C109" s="323">
        <v>2009</v>
      </c>
      <c r="D109" s="320" t="s">
        <v>231</v>
      </c>
      <c r="E109" s="321">
        <v>13960000</v>
      </c>
    </row>
    <row r="110" spans="1:5" ht="51">
      <c r="A110" s="396"/>
      <c r="B110" s="399"/>
      <c r="C110" s="323">
        <v>2057</v>
      </c>
      <c r="D110" s="320" t="s">
        <v>205</v>
      </c>
      <c r="E110" s="321">
        <v>12722748</v>
      </c>
    </row>
    <row r="111" spans="1:5" ht="51">
      <c r="A111" s="396"/>
      <c r="B111" s="399"/>
      <c r="C111" s="323">
        <v>2058</v>
      </c>
      <c r="D111" s="320" t="s">
        <v>205</v>
      </c>
      <c r="E111" s="321">
        <v>39593000</v>
      </c>
    </row>
    <row r="112" spans="1:5" ht="51">
      <c r="A112" s="396"/>
      <c r="B112" s="399"/>
      <c r="C112" s="323">
        <v>2059</v>
      </c>
      <c r="D112" s="320" t="s">
        <v>205</v>
      </c>
      <c r="E112" s="321">
        <v>2000000</v>
      </c>
    </row>
    <row r="113" spans="1:5" ht="63.75">
      <c r="A113" s="396"/>
      <c r="B113" s="399"/>
      <c r="C113" s="323">
        <v>6209</v>
      </c>
      <c r="D113" s="320" t="s">
        <v>250</v>
      </c>
      <c r="E113" s="321">
        <v>30000</v>
      </c>
    </row>
    <row r="114" spans="1:5" ht="51">
      <c r="A114" s="396"/>
      <c r="B114" s="399"/>
      <c r="C114" s="323">
        <v>6257</v>
      </c>
      <c r="D114" s="320" t="s">
        <v>205</v>
      </c>
      <c r="E114" s="321">
        <v>44737</v>
      </c>
    </row>
    <row r="115" spans="1:5" ht="51">
      <c r="A115" s="396"/>
      <c r="B115" s="399"/>
      <c r="C115" s="323">
        <v>6258</v>
      </c>
      <c r="D115" s="320" t="s">
        <v>205</v>
      </c>
      <c r="E115" s="321">
        <v>1013000</v>
      </c>
    </row>
    <row r="116" spans="1:5" ht="51">
      <c r="A116" s="397"/>
      <c r="B116" s="400"/>
      <c r="C116" s="323">
        <v>6259</v>
      </c>
      <c r="D116" s="320" t="s">
        <v>205</v>
      </c>
      <c r="E116" s="321">
        <v>10000</v>
      </c>
    </row>
    <row r="117" spans="1:5">
      <c r="A117" s="312">
        <v>801</v>
      </c>
      <c r="B117" s="312"/>
      <c r="C117" s="312"/>
      <c r="D117" s="314" t="s">
        <v>252</v>
      </c>
      <c r="E117" s="325">
        <f>E118+E128+E132+E134</f>
        <v>1668380</v>
      </c>
    </row>
    <row r="118" spans="1:5">
      <c r="A118" s="384"/>
      <c r="B118" s="333">
        <v>80116</v>
      </c>
      <c r="C118" s="337"/>
      <c r="D118" s="331" t="s">
        <v>253</v>
      </c>
      <c r="E118" s="332">
        <f>SUM(E119:E127)</f>
        <v>147620</v>
      </c>
    </row>
    <row r="119" spans="1:5" ht="25.5">
      <c r="A119" s="384"/>
      <c r="B119" s="385"/>
      <c r="C119" s="319">
        <v>610</v>
      </c>
      <c r="D119" s="320" t="s">
        <v>254</v>
      </c>
      <c r="E119" s="321">
        <v>600</v>
      </c>
    </row>
    <row r="120" spans="1:5" ht="38.25">
      <c r="A120" s="384"/>
      <c r="B120" s="385"/>
      <c r="C120" s="319">
        <v>630</v>
      </c>
      <c r="D120" s="320" t="s">
        <v>225</v>
      </c>
      <c r="E120" s="321">
        <v>300</v>
      </c>
    </row>
    <row r="121" spans="1:5" ht="25.5">
      <c r="A121" s="384"/>
      <c r="B121" s="385"/>
      <c r="C121" s="319">
        <v>640</v>
      </c>
      <c r="D121" s="320" t="s">
        <v>215</v>
      </c>
      <c r="E121" s="321">
        <v>50</v>
      </c>
    </row>
    <row r="122" spans="1:5">
      <c r="A122" s="384"/>
      <c r="B122" s="385"/>
      <c r="C122" s="319">
        <v>690</v>
      </c>
      <c r="D122" s="320" t="s">
        <v>206</v>
      </c>
      <c r="E122" s="321">
        <v>270</v>
      </c>
    </row>
    <row r="123" spans="1:5" ht="60" customHeight="1">
      <c r="A123" s="384"/>
      <c r="B123" s="385"/>
      <c r="C123" s="319">
        <v>750</v>
      </c>
      <c r="D123" s="320" t="s">
        <v>201</v>
      </c>
      <c r="E123" s="321">
        <v>94800</v>
      </c>
    </row>
    <row r="124" spans="1:5">
      <c r="A124" s="384"/>
      <c r="B124" s="385"/>
      <c r="C124" s="319">
        <v>830</v>
      </c>
      <c r="D124" s="320" t="s">
        <v>202</v>
      </c>
      <c r="E124" s="321">
        <v>44500</v>
      </c>
    </row>
    <row r="125" spans="1:5">
      <c r="A125" s="384"/>
      <c r="B125" s="385"/>
      <c r="C125" s="319">
        <v>920</v>
      </c>
      <c r="D125" s="320" t="s">
        <v>217</v>
      </c>
      <c r="E125" s="321">
        <v>3000</v>
      </c>
    </row>
    <row r="126" spans="1:5">
      <c r="A126" s="384"/>
      <c r="B126" s="385"/>
      <c r="C126" s="319">
        <v>940</v>
      </c>
      <c r="D126" s="320" t="s">
        <v>211</v>
      </c>
      <c r="E126" s="321">
        <v>2100</v>
      </c>
    </row>
    <row r="127" spans="1:5">
      <c r="A127" s="384"/>
      <c r="B127" s="385"/>
      <c r="C127" s="319">
        <v>970</v>
      </c>
      <c r="D127" s="320" t="s">
        <v>218</v>
      </c>
      <c r="E127" s="321">
        <v>2000</v>
      </c>
    </row>
    <row r="128" spans="1:5" ht="25.5">
      <c r="A128" s="384"/>
      <c r="B128" s="333">
        <v>80140</v>
      </c>
      <c r="C128" s="341"/>
      <c r="D128" s="340" t="s">
        <v>255</v>
      </c>
      <c r="E128" s="332">
        <f>SUM(E129:E131)</f>
        <v>270500</v>
      </c>
    </row>
    <row r="129" spans="1:5" ht="61.15" customHeight="1">
      <c r="A129" s="384"/>
      <c r="B129" s="385"/>
      <c r="C129" s="319">
        <v>750</v>
      </c>
      <c r="D129" s="320" t="s">
        <v>201</v>
      </c>
      <c r="E129" s="321">
        <v>90000</v>
      </c>
    </row>
    <row r="130" spans="1:5">
      <c r="A130" s="384"/>
      <c r="B130" s="385"/>
      <c r="C130" s="319">
        <v>830</v>
      </c>
      <c r="D130" s="320" t="s">
        <v>202</v>
      </c>
      <c r="E130" s="321">
        <v>180000</v>
      </c>
    </row>
    <row r="131" spans="1:5">
      <c r="A131" s="384"/>
      <c r="B131" s="385"/>
      <c r="C131" s="319">
        <v>970</v>
      </c>
      <c r="D131" s="320" t="s">
        <v>218</v>
      </c>
      <c r="E131" s="321">
        <v>500</v>
      </c>
    </row>
    <row r="132" spans="1:5">
      <c r="A132" s="384"/>
      <c r="B132" s="333">
        <v>80146</v>
      </c>
      <c r="C132" s="341"/>
      <c r="D132" s="331" t="s">
        <v>154</v>
      </c>
      <c r="E132" s="332">
        <f t="shared" ref="E132" si="19">SUM(E133)</f>
        <v>1202000</v>
      </c>
    </row>
    <row r="133" spans="1:5" ht="42" customHeight="1">
      <c r="A133" s="384"/>
      <c r="B133" s="326"/>
      <c r="C133" s="323">
        <v>2220</v>
      </c>
      <c r="D133" s="320" t="s">
        <v>256</v>
      </c>
      <c r="E133" s="321">
        <v>1202000</v>
      </c>
    </row>
    <row r="134" spans="1:5">
      <c r="A134" s="384"/>
      <c r="B134" s="333">
        <v>80147</v>
      </c>
      <c r="C134" s="337"/>
      <c r="D134" s="331" t="s">
        <v>257</v>
      </c>
      <c r="E134" s="332">
        <f>SUM(E135:E138)</f>
        <v>48260</v>
      </c>
    </row>
    <row r="135" spans="1:5">
      <c r="A135" s="384"/>
      <c r="B135" s="385"/>
      <c r="C135" s="319">
        <v>830</v>
      </c>
      <c r="D135" s="320" t="s">
        <v>202</v>
      </c>
      <c r="E135" s="321">
        <v>34600</v>
      </c>
    </row>
    <row r="136" spans="1:5">
      <c r="A136" s="384"/>
      <c r="B136" s="385"/>
      <c r="C136" s="319">
        <v>920</v>
      </c>
      <c r="D136" s="320" t="s">
        <v>217</v>
      </c>
      <c r="E136" s="321">
        <v>180</v>
      </c>
    </row>
    <row r="137" spans="1:5">
      <c r="A137" s="384"/>
      <c r="B137" s="385"/>
      <c r="C137" s="319">
        <v>940</v>
      </c>
      <c r="D137" s="320" t="s">
        <v>211</v>
      </c>
      <c r="E137" s="321">
        <v>1800</v>
      </c>
    </row>
    <row r="138" spans="1:5">
      <c r="A138" s="384"/>
      <c r="B138" s="385"/>
      <c r="C138" s="319">
        <v>970</v>
      </c>
      <c r="D138" s="320" t="s">
        <v>218</v>
      </c>
      <c r="E138" s="321">
        <v>11680</v>
      </c>
    </row>
    <row r="139" spans="1:5">
      <c r="A139" s="312">
        <v>851</v>
      </c>
      <c r="B139" s="312"/>
      <c r="C139" s="312"/>
      <c r="D139" s="314" t="s">
        <v>258</v>
      </c>
      <c r="E139" s="325">
        <f>E140+E142+E145</f>
        <v>3393000</v>
      </c>
    </row>
    <row r="140" spans="1:5">
      <c r="A140" s="395"/>
      <c r="B140" s="333">
        <v>85120</v>
      </c>
      <c r="C140" s="337"/>
      <c r="D140" s="331" t="s">
        <v>10</v>
      </c>
      <c r="E140" s="332">
        <f t="shared" ref="E140" si="20">SUM(E141)</f>
        <v>20000</v>
      </c>
    </row>
    <row r="141" spans="1:5" ht="46.9" customHeight="1">
      <c r="A141" s="396"/>
      <c r="B141" s="326"/>
      <c r="C141" s="323">
        <v>2210</v>
      </c>
      <c r="D141" s="320" t="s">
        <v>203</v>
      </c>
      <c r="E141" s="321">
        <v>20000</v>
      </c>
    </row>
    <row r="142" spans="1:5">
      <c r="A142" s="396"/>
      <c r="B142" s="333">
        <v>85148</v>
      </c>
      <c r="C142" s="337"/>
      <c r="D142" s="331" t="s">
        <v>259</v>
      </c>
      <c r="E142" s="332">
        <f>SUM(E143:E144)</f>
        <v>3333000</v>
      </c>
    </row>
    <row r="143" spans="1:5">
      <c r="A143" s="396"/>
      <c r="B143" s="385"/>
      <c r="C143" s="319">
        <v>830</v>
      </c>
      <c r="D143" s="320" t="s">
        <v>202</v>
      </c>
      <c r="E143" s="321">
        <v>3330000</v>
      </c>
    </row>
    <row r="144" spans="1:5">
      <c r="A144" s="396"/>
      <c r="B144" s="385"/>
      <c r="C144" s="319">
        <v>920</v>
      </c>
      <c r="D144" s="320" t="s">
        <v>217</v>
      </c>
      <c r="E144" s="321">
        <v>3000</v>
      </c>
    </row>
    <row r="145" spans="1:5" ht="25.5">
      <c r="A145" s="396"/>
      <c r="B145" s="333">
        <v>85156</v>
      </c>
      <c r="C145" s="341"/>
      <c r="D145" s="340" t="s">
        <v>11</v>
      </c>
      <c r="E145" s="332">
        <f t="shared" ref="E145" si="21">SUM(E146)</f>
        <v>40000</v>
      </c>
    </row>
    <row r="146" spans="1:5" ht="38.25">
      <c r="A146" s="397"/>
      <c r="B146" s="326"/>
      <c r="C146" s="323">
        <v>2210</v>
      </c>
      <c r="D146" s="330" t="s">
        <v>203</v>
      </c>
      <c r="E146" s="321">
        <v>40000</v>
      </c>
    </row>
    <row r="147" spans="1:5">
      <c r="A147" s="312">
        <v>852</v>
      </c>
      <c r="B147" s="312"/>
      <c r="C147" s="312"/>
      <c r="D147" s="314" t="s">
        <v>260</v>
      </c>
      <c r="E147" s="325">
        <f t="shared" ref="E147" si="22">E148</f>
        <v>100000</v>
      </c>
    </row>
    <row r="148" spans="1:5">
      <c r="A148" s="393"/>
      <c r="B148" s="333">
        <v>85205</v>
      </c>
      <c r="C148" s="337"/>
      <c r="D148" s="331" t="s">
        <v>261</v>
      </c>
      <c r="E148" s="332">
        <f t="shared" ref="E148" si="23">SUM(E149)</f>
        <v>100000</v>
      </c>
    </row>
    <row r="149" spans="1:5" ht="25.5">
      <c r="A149" s="389"/>
      <c r="B149" s="326"/>
      <c r="C149" s="323">
        <v>2230</v>
      </c>
      <c r="D149" s="320" t="s">
        <v>232</v>
      </c>
      <c r="E149" s="321">
        <v>100000</v>
      </c>
    </row>
    <row r="150" spans="1:5">
      <c r="A150" s="312">
        <v>853</v>
      </c>
      <c r="B150" s="312"/>
      <c r="C150" s="312"/>
      <c r="D150" s="314" t="s">
        <v>262</v>
      </c>
      <c r="E150" s="325">
        <f>E151+E158</f>
        <v>10782602</v>
      </c>
    </row>
    <row r="151" spans="1:5">
      <c r="A151" s="384"/>
      <c r="B151" s="333">
        <v>85332</v>
      </c>
      <c r="C151" s="341"/>
      <c r="D151" s="331" t="s">
        <v>263</v>
      </c>
      <c r="E151" s="332">
        <f>SUM(E152:E157)</f>
        <v>6304000</v>
      </c>
    </row>
    <row r="152" spans="1:5" ht="25.5">
      <c r="A152" s="384"/>
      <c r="B152" s="385"/>
      <c r="C152" s="319">
        <v>610</v>
      </c>
      <c r="D152" s="320" t="s">
        <v>254</v>
      </c>
      <c r="E152" s="321">
        <v>40000</v>
      </c>
    </row>
    <row r="153" spans="1:5">
      <c r="A153" s="384"/>
      <c r="B153" s="385"/>
      <c r="C153" s="319">
        <v>920</v>
      </c>
      <c r="D153" s="320" t="s">
        <v>217</v>
      </c>
      <c r="E153" s="321">
        <v>14000</v>
      </c>
    </row>
    <row r="154" spans="1:5">
      <c r="A154" s="384"/>
      <c r="B154" s="385"/>
      <c r="C154" s="319">
        <v>940</v>
      </c>
      <c r="D154" s="320" t="s">
        <v>211</v>
      </c>
      <c r="E154" s="321">
        <v>3000</v>
      </c>
    </row>
    <row r="155" spans="1:5">
      <c r="A155" s="384"/>
      <c r="B155" s="385"/>
      <c r="C155" s="319">
        <v>970</v>
      </c>
      <c r="D155" s="320" t="s">
        <v>218</v>
      </c>
      <c r="E155" s="321">
        <f>4000+1600000</f>
        <v>1604000</v>
      </c>
    </row>
    <row r="156" spans="1:5" ht="63.75">
      <c r="A156" s="384"/>
      <c r="B156" s="385"/>
      <c r="C156" s="323">
        <v>2009</v>
      </c>
      <c r="D156" s="320" t="s">
        <v>231</v>
      </c>
      <c r="E156" s="321">
        <v>1415000</v>
      </c>
    </row>
    <row r="157" spans="1:5" ht="51">
      <c r="A157" s="384"/>
      <c r="B157" s="385"/>
      <c r="C157" s="323">
        <v>2058</v>
      </c>
      <c r="D157" s="320" t="s">
        <v>205</v>
      </c>
      <c r="E157" s="346">
        <v>3228000</v>
      </c>
    </row>
    <row r="158" spans="1:5">
      <c r="A158" s="384"/>
      <c r="B158" s="333">
        <v>85395</v>
      </c>
      <c r="C158" s="337"/>
      <c r="D158" s="331" t="s">
        <v>3</v>
      </c>
      <c r="E158" s="332">
        <f>SUM(E159:E160)</f>
        <v>4478602</v>
      </c>
    </row>
    <row r="159" spans="1:5" ht="51">
      <c r="A159" s="384"/>
      <c r="B159" s="385"/>
      <c r="C159" s="323">
        <v>2057</v>
      </c>
      <c r="D159" s="320" t="s">
        <v>205</v>
      </c>
      <c r="E159" s="321">
        <v>3802072</v>
      </c>
    </row>
    <row r="160" spans="1:5" ht="51">
      <c r="A160" s="384"/>
      <c r="B160" s="385"/>
      <c r="C160" s="323">
        <v>2059</v>
      </c>
      <c r="D160" s="320" t="s">
        <v>205</v>
      </c>
      <c r="E160" s="321">
        <v>676530</v>
      </c>
    </row>
    <row r="161" spans="1:5">
      <c r="A161" s="312">
        <v>854</v>
      </c>
      <c r="B161" s="312"/>
      <c r="C161" s="312"/>
      <c r="D161" s="314" t="s">
        <v>264</v>
      </c>
      <c r="E161" s="325">
        <f>E162+E168+E170</f>
        <v>291950</v>
      </c>
    </row>
    <row r="162" spans="1:5">
      <c r="A162" s="393"/>
      <c r="B162" s="333">
        <v>85403</v>
      </c>
      <c r="C162" s="337"/>
      <c r="D162" s="331" t="s">
        <v>265</v>
      </c>
      <c r="E162" s="332">
        <f>SUM(E163:E167)</f>
        <v>154350</v>
      </c>
    </row>
    <row r="163" spans="1:5" ht="25.5">
      <c r="A163" s="389"/>
      <c r="B163" s="385"/>
      <c r="C163" s="319">
        <v>610</v>
      </c>
      <c r="D163" s="320" t="s">
        <v>254</v>
      </c>
      <c r="E163" s="321">
        <v>50</v>
      </c>
    </row>
    <row r="164" spans="1:5" ht="54" customHeight="1">
      <c r="A164" s="389"/>
      <c r="B164" s="385"/>
      <c r="C164" s="319">
        <v>750</v>
      </c>
      <c r="D164" s="320" t="s">
        <v>201</v>
      </c>
      <c r="E164" s="321">
        <v>30000</v>
      </c>
    </row>
    <row r="165" spans="1:5">
      <c r="A165" s="389"/>
      <c r="B165" s="385"/>
      <c r="C165" s="319">
        <v>830</v>
      </c>
      <c r="D165" s="320" t="s">
        <v>202</v>
      </c>
      <c r="E165" s="321">
        <v>120000</v>
      </c>
    </row>
    <row r="166" spans="1:5">
      <c r="A166" s="389"/>
      <c r="B166" s="385"/>
      <c r="C166" s="319">
        <v>920</v>
      </c>
      <c r="D166" s="320" t="s">
        <v>217</v>
      </c>
      <c r="E166" s="321">
        <v>3000</v>
      </c>
    </row>
    <row r="167" spans="1:5">
      <c r="A167" s="389"/>
      <c r="B167" s="385"/>
      <c r="C167" s="319">
        <v>970</v>
      </c>
      <c r="D167" s="320" t="s">
        <v>218</v>
      </c>
      <c r="E167" s="321">
        <v>1300</v>
      </c>
    </row>
    <row r="168" spans="1:5">
      <c r="A168" s="393"/>
      <c r="B168" s="333">
        <v>85410</v>
      </c>
      <c r="C168" s="337"/>
      <c r="D168" s="331" t="s">
        <v>266</v>
      </c>
      <c r="E168" s="332">
        <f t="shared" ref="E168" si="24">SUM(E169)</f>
        <v>58800</v>
      </c>
    </row>
    <row r="169" spans="1:5">
      <c r="A169" s="389"/>
      <c r="B169" s="326"/>
      <c r="C169" s="319">
        <v>830</v>
      </c>
      <c r="D169" s="320" t="s">
        <v>202</v>
      </c>
      <c r="E169" s="321">
        <v>58800</v>
      </c>
    </row>
    <row r="170" spans="1:5">
      <c r="A170" s="393"/>
      <c r="B170" s="333">
        <v>85420</v>
      </c>
      <c r="C170" s="341"/>
      <c r="D170" s="331" t="s">
        <v>267</v>
      </c>
      <c r="E170" s="332">
        <f>SUM(E171:E174)</f>
        <v>78800</v>
      </c>
    </row>
    <row r="171" spans="1:5">
      <c r="A171" s="389"/>
      <c r="B171" s="385"/>
      <c r="C171" s="319">
        <v>690</v>
      </c>
      <c r="D171" s="320" t="s">
        <v>206</v>
      </c>
      <c r="E171" s="321">
        <v>1100</v>
      </c>
    </row>
    <row r="172" spans="1:5" ht="51">
      <c r="A172" s="389"/>
      <c r="B172" s="385"/>
      <c r="C172" s="319">
        <v>750</v>
      </c>
      <c r="D172" s="320" t="s">
        <v>201</v>
      </c>
      <c r="E172" s="321">
        <v>7100</v>
      </c>
    </row>
    <row r="173" spans="1:5">
      <c r="A173" s="389"/>
      <c r="B173" s="385"/>
      <c r="C173" s="319">
        <v>830</v>
      </c>
      <c r="D173" s="320" t="s">
        <v>202</v>
      </c>
      <c r="E173" s="321">
        <v>70000</v>
      </c>
    </row>
    <row r="174" spans="1:5">
      <c r="A174" s="389"/>
      <c r="B174" s="385"/>
      <c r="C174" s="319">
        <v>970</v>
      </c>
      <c r="D174" s="320" t="s">
        <v>218</v>
      </c>
      <c r="E174" s="321">
        <v>600</v>
      </c>
    </row>
    <row r="175" spans="1:5">
      <c r="A175" s="312">
        <v>855</v>
      </c>
      <c r="B175" s="312"/>
      <c r="C175" s="312"/>
      <c r="D175" s="314" t="s">
        <v>268</v>
      </c>
      <c r="E175" s="325">
        <f>E176+E178</f>
        <v>5860800</v>
      </c>
    </row>
    <row r="176" spans="1:5">
      <c r="A176" s="395"/>
      <c r="B176" s="333">
        <v>85509</v>
      </c>
      <c r="C176" s="341"/>
      <c r="D176" s="331" t="s">
        <v>37</v>
      </c>
      <c r="E176" s="332">
        <f>SUM(E177:E177)</f>
        <v>1366000</v>
      </c>
    </row>
    <row r="177" spans="1:5" ht="38.25">
      <c r="A177" s="396"/>
      <c r="B177" s="326"/>
      <c r="C177" s="323">
        <v>2210</v>
      </c>
      <c r="D177" s="320" t="s">
        <v>203</v>
      </c>
      <c r="E177" s="321">
        <v>1366000</v>
      </c>
    </row>
    <row r="178" spans="1:5">
      <c r="A178" s="396"/>
      <c r="B178" s="333">
        <v>85510</v>
      </c>
      <c r="C178" s="337"/>
      <c r="D178" s="331" t="s">
        <v>38</v>
      </c>
      <c r="E178" s="332">
        <f>SUM(E179:E181)</f>
        <v>4494800</v>
      </c>
    </row>
    <row r="179" spans="1:5">
      <c r="A179" s="396"/>
      <c r="B179" s="398"/>
      <c r="C179" s="319">
        <v>970</v>
      </c>
      <c r="D179" s="320" t="s">
        <v>218</v>
      </c>
      <c r="E179" s="321">
        <v>800</v>
      </c>
    </row>
    <row r="180" spans="1:5" ht="38.25">
      <c r="A180" s="396"/>
      <c r="B180" s="399"/>
      <c r="C180" s="323">
        <v>2320</v>
      </c>
      <c r="D180" s="320" t="s">
        <v>269</v>
      </c>
      <c r="E180" s="321">
        <v>1200000</v>
      </c>
    </row>
    <row r="181" spans="1:5" ht="57.6" customHeight="1">
      <c r="A181" s="397"/>
      <c r="B181" s="400"/>
      <c r="C181" s="323">
        <v>2900</v>
      </c>
      <c r="D181" s="320" t="s">
        <v>270</v>
      </c>
      <c r="E181" s="321">
        <v>3294000</v>
      </c>
    </row>
    <row r="182" spans="1:5">
      <c r="A182" s="312">
        <v>900</v>
      </c>
      <c r="B182" s="312"/>
      <c r="C182" s="312"/>
      <c r="D182" s="314" t="s">
        <v>271</v>
      </c>
      <c r="E182" s="325">
        <f t="shared" ref="E182" si="25">E183+E185+E187+E189</f>
        <v>945500</v>
      </c>
    </row>
    <row r="183" spans="1:5" ht="25.5">
      <c r="A183" s="384"/>
      <c r="B183" s="333">
        <v>90019</v>
      </c>
      <c r="C183" s="337"/>
      <c r="D183" s="340" t="s">
        <v>272</v>
      </c>
      <c r="E183" s="332">
        <f t="shared" ref="E183" si="26">SUM(E184)</f>
        <v>639700</v>
      </c>
    </row>
    <row r="184" spans="1:5">
      <c r="A184" s="385"/>
      <c r="B184" s="326"/>
      <c r="C184" s="319">
        <v>690</v>
      </c>
      <c r="D184" s="320" t="s">
        <v>206</v>
      </c>
      <c r="E184" s="321">
        <v>639700</v>
      </c>
    </row>
    <row r="185" spans="1:5" ht="25.5">
      <c r="A185" s="384"/>
      <c r="B185" s="333">
        <v>90020</v>
      </c>
      <c r="C185" s="341"/>
      <c r="D185" s="340" t="s">
        <v>273</v>
      </c>
      <c r="E185" s="332">
        <f t="shared" ref="E185" si="27">SUM(E186)</f>
        <v>24000</v>
      </c>
    </row>
    <row r="186" spans="1:5">
      <c r="A186" s="385"/>
      <c r="B186" s="326"/>
      <c r="C186" s="319">
        <v>400</v>
      </c>
      <c r="D186" s="320" t="s">
        <v>274</v>
      </c>
      <c r="E186" s="321">
        <v>24000</v>
      </c>
    </row>
    <row r="187" spans="1:5" ht="25.5">
      <c r="A187" s="384"/>
      <c r="B187" s="333">
        <v>90024</v>
      </c>
      <c r="C187" s="341"/>
      <c r="D187" s="340" t="s">
        <v>275</v>
      </c>
      <c r="E187" s="332">
        <f t="shared" ref="E187" si="28">SUM(E188)</f>
        <v>1200</v>
      </c>
    </row>
    <row r="188" spans="1:5">
      <c r="A188" s="385"/>
      <c r="B188" s="326"/>
      <c r="C188" s="319">
        <v>690</v>
      </c>
      <c r="D188" s="320" t="s">
        <v>206</v>
      </c>
      <c r="E188" s="321">
        <v>1200</v>
      </c>
    </row>
    <row r="189" spans="1:5">
      <c r="A189" s="384"/>
      <c r="B189" s="333">
        <v>90095</v>
      </c>
      <c r="C189" s="341"/>
      <c r="D189" s="331" t="s">
        <v>3</v>
      </c>
      <c r="E189" s="332">
        <f>SUM(E190:E192)</f>
        <v>280600</v>
      </c>
    </row>
    <row r="190" spans="1:5">
      <c r="A190" s="385"/>
      <c r="B190" s="385"/>
      <c r="C190" s="319">
        <v>240</v>
      </c>
      <c r="D190" s="320" t="s">
        <v>276</v>
      </c>
      <c r="E190" s="321">
        <v>84000</v>
      </c>
    </row>
    <row r="191" spans="1:5">
      <c r="A191" s="385"/>
      <c r="B191" s="385"/>
      <c r="C191" s="319">
        <v>690</v>
      </c>
      <c r="D191" s="320" t="s">
        <v>206</v>
      </c>
      <c r="E191" s="321">
        <v>136600</v>
      </c>
    </row>
    <row r="192" spans="1:5" ht="38.25">
      <c r="A192" s="385"/>
      <c r="B192" s="385"/>
      <c r="C192" s="323">
        <v>2210</v>
      </c>
      <c r="D192" s="320" t="s">
        <v>203</v>
      </c>
      <c r="E192" s="321">
        <v>60000</v>
      </c>
    </row>
    <row r="193" spans="1:5">
      <c r="A193" s="312">
        <v>921</v>
      </c>
      <c r="B193" s="312"/>
      <c r="C193" s="312"/>
      <c r="D193" s="314" t="s">
        <v>277</v>
      </c>
      <c r="E193" s="325">
        <f>E194</f>
        <v>4659730</v>
      </c>
    </row>
    <row r="194" spans="1:5">
      <c r="A194" s="393"/>
      <c r="B194" s="333">
        <v>92118</v>
      </c>
      <c r="C194" s="337"/>
      <c r="D194" s="331" t="s">
        <v>148</v>
      </c>
      <c r="E194" s="332">
        <f>SUM(E195:E195)</f>
        <v>4659730</v>
      </c>
    </row>
    <row r="195" spans="1:5" ht="38.25">
      <c r="A195" s="389"/>
      <c r="B195" s="336"/>
      <c r="C195" s="323">
        <v>6300</v>
      </c>
      <c r="D195" s="320" t="s">
        <v>278</v>
      </c>
      <c r="E195" s="321">
        <v>4659730</v>
      </c>
    </row>
    <row r="196" spans="1:5" ht="25.5">
      <c r="A196" s="312">
        <v>925</v>
      </c>
      <c r="B196" s="312"/>
      <c r="C196" s="312"/>
      <c r="D196" s="314" t="s">
        <v>279</v>
      </c>
      <c r="E196" s="325">
        <f>E197+E203</f>
        <v>2865941</v>
      </c>
    </row>
    <row r="197" spans="1:5">
      <c r="A197" s="386"/>
      <c r="B197" s="333">
        <v>92502</v>
      </c>
      <c r="C197" s="337"/>
      <c r="D197" s="331" t="s">
        <v>280</v>
      </c>
      <c r="E197" s="332">
        <f>SUM(E198:E202)</f>
        <v>2470291</v>
      </c>
    </row>
    <row r="198" spans="1:5" ht="51">
      <c r="A198" s="387"/>
      <c r="B198" s="389"/>
      <c r="C198" s="319">
        <v>750</v>
      </c>
      <c r="D198" s="320" t="s">
        <v>201</v>
      </c>
      <c r="E198" s="321">
        <v>61615</v>
      </c>
    </row>
    <row r="199" spans="1:5">
      <c r="A199" s="387"/>
      <c r="B199" s="389"/>
      <c r="C199" s="319">
        <v>830</v>
      </c>
      <c r="D199" s="320" t="s">
        <v>202</v>
      </c>
      <c r="E199" s="321">
        <v>52216</v>
      </c>
    </row>
    <row r="200" spans="1:5">
      <c r="A200" s="387"/>
      <c r="B200" s="389"/>
      <c r="C200" s="319">
        <v>970</v>
      </c>
      <c r="D200" s="320" t="s">
        <v>218</v>
      </c>
      <c r="E200" s="321">
        <v>1000</v>
      </c>
    </row>
    <row r="201" spans="1:5" ht="25.5">
      <c r="A201" s="387"/>
      <c r="B201" s="389"/>
      <c r="C201" s="323">
        <v>2230</v>
      </c>
      <c r="D201" s="320" t="s">
        <v>232</v>
      </c>
      <c r="E201" s="321">
        <v>2044000</v>
      </c>
    </row>
    <row r="202" spans="1:5" ht="38.25">
      <c r="A202" s="387"/>
      <c r="B202" s="389"/>
      <c r="C202" s="323">
        <v>2469</v>
      </c>
      <c r="D202" s="320" t="s">
        <v>281</v>
      </c>
      <c r="E202" s="321">
        <v>311460</v>
      </c>
    </row>
    <row r="203" spans="1:5">
      <c r="A203" s="387"/>
      <c r="B203" s="333">
        <v>92578</v>
      </c>
      <c r="C203" s="337"/>
      <c r="D203" s="331" t="s">
        <v>282</v>
      </c>
      <c r="E203" s="332">
        <f t="shared" ref="E203" si="29">SUM(E204:E205)</f>
        <v>395650</v>
      </c>
    </row>
    <row r="204" spans="1:5" ht="38.25">
      <c r="A204" s="387"/>
      <c r="B204" s="389"/>
      <c r="C204" s="323">
        <v>2701</v>
      </c>
      <c r="D204" s="320" t="s">
        <v>283</v>
      </c>
      <c r="E204" s="321">
        <v>138388</v>
      </c>
    </row>
    <row r="205" spans="1:5" ht="38.25">
      <c r="A205" s="388"/>
      <c r="B205" s="389"/>
      <c r="C205" s="323">
        <v>6291</v>
      </c>
      <c r="D205" s="320" t="s">
        <v>284</v>
      </c>
      <c r="E205" s="321">
        <v>257262</v>
      </c>
    </row>
    <row r="206" spans="1:5" ht="31.5" customHeight="1">
      <c r="A206" s="394" t="s">
        <v>75</v>
      </c>
      <c r="B206" s="394"/>
      <c r="C206" s="394"/>
      <c r="D206" s="394"/>
      <c r="E206" s="347">
        <f>E196+E193+E182+E175+E161+E150+E147+E139+E117+E90+E83+E70+E61+E50+E45+E23+E20+E6</f>
        <v>1027365603</v>
      </c>
    </row>
    <row r="207" spans="1:5">
      <c r="E207" s="348"/>
    </row>
    <row r="208" spans="1:5">
      <c r="E208" s="348"/>
    </row>
    <row r="210" spans="2:5">
      <c r="D210" s="349"/>
      <c r="E210" s="350"/>
    </row>
    <row r="211" spans="2:5">
      <c r="D211" s="351"/>
      <c r="E211" s="352"/>
    </row>
    <row r="212" spans="2:5">
      <c r="B212" s="353"/>
      <c r="E212" s="348"/>
    </row>
    <row r="213" spans="2:5">
      <c r="B213" s="353"/>
      <c r="E213" s="348"/>
    </row>
    <row r="214" spans="2:5">
      <c r="B214" s="353"/>
      <c r="E214" s="348"/>
    </row>
    <row r="215" spans="2:5">
      <c r="B215" s="307"/>
      <c r="E215" s="348"/>
    </row>
    <row r="216" spans="2:5">
      <c r="B216" s="307"/>
      <c r="E216" s="348"/>
    </row>
    <row r="217" spans="2:5">
      <c r="B217" s="307"/>
      <c r="E217" s="348"/>
    </row>
    <row r="218" spans="2:5">
      <c r="B218" s="307"/>
      <c r="E218" s="348"/>
    </row>
    <row r="219" spans="2:5">
      <c r="B219" s="307"/>
      <c r="E219" s="348"/>
    </row>
    <row r="220" spans="2:5">
      <c r="B220" s="307"/>
      <c r="E220" s="348"/>
    </row>
    <row r="221" spans="2:5">
      <c r="B221" s="307"/>
      <c r="E221" s="348"/>
    </row>
    <row r="222" spans="2:5">
      <c r="B222" s="307"/>
      <c r="E222" s="348"/>
    </row>
    <row r="223" spans="2:5">
      <c r="B223" s="307"/>
      <c r="E223" s="348"/>
    </row>
    <row r="224" spans="2:5">
      <c r="B224" s="307"/>
      <c r="E224" s="348"/>
    </row>
    <row r="225" spans="2:5">
      <c r="B225" s="307"/>
      <c r="E225" s="348"/>
    </row>
    <row r="226" spans="2:5">
      <c r="B226" s="307"/>
      <c r="E226" s="348"/>
    </row>
    <row r="227" spans="2:5">
      <c r="B227" s="307"/>
      <c r="E227" s="348"/>
    </row>
    <row r="228" spans="2:5">
      <c r="B228" s="307"/>
      <c r="E228" s="348"/>
    </row>
    <row r="229" spans="2:5">
      <c r="B229" s="307"/>
      <c r="E229" s="348"/>
    </row>
    <row r="230" spans="2:5">
      <c r="B230" s="307"/>
      <c r="E230" s="348"/>
    </row>
    <row r="231" spans="2:5">
      <c r="B231" s="307"/>
      <c r="E231" s="348"/>
    </row>
    <row r="232" spans="2:5">
      <c r="B232" s="307"/>
      <c r="E232" s="348"/>
    </row>
    <row r="233" spans="2:5">
      <c r="B233" s="307"/>
      <c r="E233" s="348"/>
    </row>
    <row r="234" spans="2:5">
      <c r="B234" s="307"/>
      <c r="E234" s="348"/>
    </row>
    <row r="235" spans="2:5">
      <c r="B235" s="307"/>
      <c r="E235" s="348"/>
    </row>
    <row r="236" spans="2:5">
      <c r="E236" s="348"/>
    </row>
    <row r="237" spans="2:5">
      <c r="E237" s="348"/>
    </row>
    <row r="238" spans="2:5">
      <c r="E238" s="348"/>
    </row>
    <row r="239" spans="2:5">
      <c r="E239" s="348"/>
    </row>
    <row r="240" spans="2:5">
      <c r="E240" s="348"/>
    </row>
    <row r="243" spans="2:5">
      <c r="B243" s="307"/>
    </row>
    <row r="244" spans="2:5">
      <c r="B244" s="307"/>
      <c r="D244" s="351"/>
      <c r="E244" s="352"/>
    </row>
  </sheetData>
  <mergeCells count="48">
    <mergeCell ref="B198:B202"/>
    <mergeCell ref="B204:B205"/>
    <mergeCell ref="A91:A116"/>
    <mergeCell ref="B102:B107"/>
    <mergeCell ref="B109:B116"/>
    <mergeCell ref="A118:A138"/>
    <mergeCell ref="B119:B127"/>
    <mergeCell ref="B129:B131"/>
    <mergeCell ref="B135:B138"/>
    <mergeCell ref="A206:D206"/>
    <mergeCell ref="A183:A192"/>
    <mergeCell ref="B190:B192"/>
    <mergeCell ref="A140:A146"/>
    <mergeCell ref="B143:B144"/>
    <mergeCell ref="A148:A149"/>
    <mergeCell ref="A151:A160"/>
    <mergeCell ref="B152:B157"/>
    <mergeCell ref="B159:B160"/>
    <mergeCell ref="A162:A174"/>
    <mergeCell ref="B163:B167"/>
    <mergeCell ref="B171:B174"/>
    <mergeCell ref="A176:A181"/>
    <mergeCell ref="B179:B181"/>
    <mergeCell ref="A194:A195"/>
    <mergeCell ref="A197:A205"/>
    <mergeCell ref="B85:B86"/>
    <mergeCell ref="B88:B89"/>
    <mergeCell ref="A46:A49"/>
    <mergeCell ref="A51:A60"/>
    <mergeCell ref="B52:B60"/>
    <mergeCell ref="A62:A69"/>
    <mergeCell ref="B63:B64"/>
    <mergeCell ref="B66:B67"/>
    <mergeCell ref="A71:A82"/>
    <mergeCell ref="B72:B73"/>
    <mergeCell ref="B75:B78"/>
    <mergeCell ref="A84:A89"/>
    <mergeCell ref="A21:A22"/>
    <mergeCell ref="A24:A44"/>
    <mergeCell ref="B25:B27"/>
    <mergeCell ref="B29:B30"/>
    <mergeCell ref="B32:B41"/>
    <mergeCell ref="B43:B44"/>
    <mergeCell ref="A2:E2"/>
    <mergeCell ref="A7:A19"/>
    <mergeCell ref="B8:B9"/>
    <mergeCell ref="B13:B14"/>
    <mergeCell ref="B18:B19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rowBreaks count="6" manualBreakCount="6">
    <brk id="32" max="4" man="1"/>
    <brk id="63" max="4" man="1"/>
    <brk id="94" max="4" man="1"/>
    <brk id="114" max="4" man="1"/>
    <brk id="149" max="4" man="1"/>
    <brk id="18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D2519-21EB-4FCC-839B-1C0AFF6D850B}">
  <sheetPr>
    <tabColor rgb="FF00B050"/>
    <pageSetUpPr fitToPage="1"/>
  </sheetPr>
  <dimension ref="A1:J1009"/>
  <sheetViews>
    <sheetView tabSelected="1" zoomScaleNormal="100" workbookViewId="0">
      <pane ySplit="5" topLeftCell="A982" activePane="bottomLeft" state="frozen"/>
      <selection pane="bottomLeft" activeCell="H995" sqref="H995"/>
    </sheetView>
  </sheetViews>
  <sheetFormatPr defaultColWidth="9" defaultRowHeight="12.75"/>
  <cols>
    <col min="1" max="1" width="6.375" style="354" customWidth="1"/>
    <col min="2" max="3" width="9" style="354"/>
    <col min="4" max="4" width="59.375" style="355" customWidth="1"/>
    <col min="5" max="5" width="23.875" style="71" customWidth="1"/>
    <col min="6" max="16384" width="9" style="61"/>
  </cols>
  <sheetData>
    <row r="1" spans="1:5" ht="60.75" customHeight="1">
      <c r="A1" s="378"/>
      <c r="B1" s="378"/>
      <c r="C1" s="378"/>
      <c r="D1" s="379"/>
      <c r="E1" s="378" t="s">
        <v>361</v>
      </c>
    </row>
    <row r="2" spans="1:5" ht="15">
      <c r="A2" s="401" t="s">
        <v>285</v>
      </c>
      <c r="B2" s="401"/>
      <c r="C2" s="401"/>
      <c r="D2" s="401"/>
      <c r="E2" s="401"/>
    </row>
    <row r="4" spans="1:5" ht="24">
      <c r="A4" s="356" t="s">
        <v>0</v>
      </c>
      <c r="B4" s="356" t="s">
        <v>196</v>
      </c>
      <c r="C4" s="356" t="s">
        <v>197</v>
      </c>
      <c r="D4" s="356" t="s">
        <v>12</v>
      </c>
      <c r="E4" s="356" t="s">
        <v>198</v>
      </c>
    </row>
    <row r="5" spans="1:5">
      <c r="A5" s="357" t="s">
        <v>156</v>
      </c>
      <c r="B5" s="357" t="s">
        <v>157</v>
      </c>
      <c r="C5" s="357" t="s">
        <v>158</v>
      </c>
      <c r="D5" s="357" t="s">
        <v>159</v>
      </c>
      <c r="E5" s="357" t="s">
        <v>160</v>
      </c>
    </row>
    <row r="6" spans="1:5">
      <c r="A6" s="358">
        <v>10</v>
      </c>
      <c r="B6" s="359"/>
      <c r="C6" s="359"/>
      <c r="D6" s="359" t="s">
        <v>199</v>
      </c>
      <c r="E6" s="360">
        <f>E7+E30+E42+E44+E71+E76</f>
        <v>16414763</v>
      </c>
    </row>
    <row r="7" spans="1:5">
      <c r="A7" s="414"/>
      <c r="B7" s="361">
        <v>1004</v>
      </c>
      <c r="C7" s="362"/>
      <c r="D7" s="363" t="s">
        <v>200</v>
      </c>
      <c r="E7" s="364">
        <f t="shared" ref="E7" si="0">SUM(E8:E29)</f>
        <v>4214763</v>
      </c>
    </row>
    <row r="8" spans="1:5">
      <c r="A8" s="415"/>
      <c r="B8" s="402"/>
      <c r="C8" s="365">
        <v>3020</v>
      </c>
      <c r="D8" s="366" t="s">
        <v>14</v>
      </c>
      <c r="E8" s="367">
        <v>23976</v>
      </c>
    </row>
    <row r="9" spans="1:5">
      <c r="A9" s="415"/>
      <c r="B9" s="402"/>
      <c r="C9" s="365">
        <v>4010</v>
      </c>
      <c r="D9" s="366" t="s">
        <v>15</v>
      </c>
      <c r="E9" s="367">
        <v>2823606</v>
      </c>
    </row>
    <row r="10" spans="1:5">
      <c r="A10" s="415"/>
      <c r="B10" s="402"/>
      <c r="C10" s="365">
        <v>4040</v>
      </c>
      <c r="D10" s="366" t="s">
        <v>16</v>
      </c>
      <c r="E10" s="367">
        <v>202164</v>
      </c>
    </row>
    <row r="11" spans="1:5">
      <c r="A11" s="415"/>
      <c r="B11" s="402"/>
      <c r="C11" s="365">
        <v>4110</v>
      </c>
      <c r="D11" s="366" t="s">
        <v>17</v>
      </c>
      <c r="E11" s="367">
        <v>500112</v>
      </c>
    </row>
    <row r="12" spans="1:5" ht="25.5">
      <c r="A12" s="415"/>
      <c r="B12" s="402"/>
      <c r="C12" s="365">
        <v>4120</v>
      </c>
      <c r="D12" s="366" t="s">
        <v>181</v>
      </c>
      <c r="E12" s="367">
        <v>61536</v>
      </c>
    </row>
    <row r="13" spans="1:5">
      <c r="A13" s="415"/>
      <c r="B13" s="402"/>
      <c r="C13" s="365">
        <v>4140</v>
      </c>
      <c r="D13" s="366" t="s">
        <v>144</v>
      </c>
      <c r="E13" s="367">
        <v>3400</v>
      </c>
    </row>
    <row r="14" spans="1:5">
      <c r="A14" s="415"/>
      <c r="B14" s="402"/>
      <c r="C14" s="365">
        <v>4170</v>
      </c>
      <c r="D14" s="366" t="s">
        <v>18</v>
      </c>
      <c r="E14" s="367">
        <v>10000</v>
      </c>
    </row>
    <row r="15" spans="1:5">
      <c r="A15" s="415"/>
      <c r="B15" s="402"/>
      <c r="C15" s="365">
        <v>4210</v>
      </c>
      <c r="D15" s="366" t="s">
        <v>19</v>
      </c>
      <c r="E15" s="367">
        <v>86500</v>
      </c>
    </row>
    <row r="16" spans="1:5">
      <c r="A16" s="415"/>
      <c r="B16" s="402"/>
      <c r="C16" s="365">
        <v>4260</v>
      </c>
      <c r="D16" s="366" t="s">
        <v>20</v>
      </c>
      <c r="E16" s="367">
        <v>50000</v>
      </c>
    </row>
    <row r="17" spans="1:5">
      <c r="A17" s="415"/>
      <c r="B17" s="402"/>
      <c r="C17" s="365">
        <v>4270</v>
      </c>
      <c r="D17" s="366" t="s">
        <v>21</v>
      </c>
      <c r="E17" s="367">
        <v>8000</v>
      </c>
    </row>
    <row r="18" spans="1:5">
      <c r="A18" s="415"/>
      <c r="B18" s="402"/>
      <c r="C18" s="365">
        <v>4280</v>
      </c>
      <c r="D18" s="366" t="s">
        <v>22</v>
      </c>
      <c r="E18" s="367">
        <v>8500</v>
      </c>
    </row>
    <row r="19" spans="1:5">
      <c r="A19" s="415"/>
      <c r="B19" s="402"/>
      <c r="C19" s="365">
        <v>4300</v>
      </c>
      <c r="D19" s="366" t="s">
        <v>23</v>
      </c>
      <c r="E19" s="367">
        <v>200000</v>
      </c>
    </row>
    <row r="20" spans="1:5">
      <c r="A20" s="415"/>
      <c r="B20" s="402"/>
      <c r="C20" s="365">
        <v>4360</v>
      </c>
      <c r="D20" s="366" t="s">
        <v>24</v>
      </c>
      <c r="E20" s="367">
        <v>13000</v>
      </c>
    </row>
    <row r="21" spans="1:5">
      <c r="A21" s="415"/>
      <c r="B21" s="402"/>
      <c r="C21" s="365">
        <v>4390</v>
      </c>
      <c r="D21" s="366" t="s">
        <v>174</v>
      </c>
      <c r="E21" s="367">
        <v>2000</v>
      </c>
    </row>
    <row r="22" spans="1:5" ht="25.5">
      <c r="A22" s="415"/>
      <c r="B22" s="402"/>
      <c r="C22" s="365">
        <v>4400</v>
      </c>
      <c r="D22" s="366" t="s">
        <v>25</v>
      </c>
      <c r="E22" s="367">
        <v>31200</v>
      </c>
    </row>
    <row r="23" spans="1:5">
      <c r="A23" s="415"/>
      <c r="B23" s="402"/>
      <c r="C23" s="365">
        <v>4410</v>
      </c>
      <c r="D23" s="366" t="s">
        <v>26</v>
      </c>
      <c r="E23" s="367">
        <v>1000</v>
      </c>
    </row>
    <row r="24" spans="1:5">
      <c r="A24" s="415"/>
      <c r="B24" s="402"/>
      <c r="C24" s="365">
        <v>4430</v>
      </c>
      <c r="D24" s="366" t="s">
        <v>286</v>
      </c>
      <c r="E24" s="367">
        <v>52000</v>
      </c>
    </row>
    <row r="25" spans="1:5">
      <c r="A25" s="415"/>
      <c r="B25" s="402"/>
      <c r="C25" s="365">
        <v>4440</v>
      </c>
      <c r="D25" s="366" t="s">
        <v>27</v>
      </c>
      <c r="E25" s="367">
        <v>64538</v>
      </c>
    </row>
    <row r="26" spans="1:5">
      <c r="A26" s="415"/>
      <c r="B26" s="402"/>
      <c r="C26" s="365">
        <v>4480</v>
      </c>
      <c r="D26" s="366" t="s">
        <v>28</v>
      </c>
      <c r="E26" s="367">
        <v>9354</v>
      </c>
    </row>
    <row r="27" spans="1:5">
      <c r="A27" s="415"/>
      <c r="B27" s="402"/>
      <c r="C27" s="365">
        <v>4510</v>
      </c>
      <c r="D27" s="366" t="s">
        <v>287</v>
      </c>
      <c r="E27" s="367">
        <v>15936</v>
      </c>
    </row>
    <row r="28" spans="1:5">
      <c r="A28" s="415"/>
      <c r="B28" s="402"/>
      <c r="C28" s="365">
        <v>4520</v>
      </c>
      <c r="D28" s="366" t="s">
        <v>145</v>
      </c>
      <c r="E28" s="367">
        <v>42609</v>
      </c>
    </row>
    <row r="29" spans="1:5">
      <c r="A29" s="415"/>
      <c r="B29" s="402"/>
      <c r="C29" s="365">
        <v>4700</v>
      </c>
      <c r="D29" s="366" t="s">
        <v>288</v>
      </c>
      <c r="E29" s="367">
        <v>5332</v>
      </c>
    </row>
    <row r="30" spans="1:5">
      <c r="A30" s="415"/>
      <c r="B30" s="361">
        <v>1005</v>
      </c>
      <c r="C30" s="368"/>
      <c r="D30" s="363" t="s">
        <v>1</v>
      </c>
      <c r="E30" s="364">
        <f t="shared" ref="E30" si="1">SUM(E31:E41)</f>
        <v>202000</v>
      </c>
    </row>
    <row r="31" spans="1:5">
      <c r="A31" s="415"/>
      <c r="B31" s="402"/>
      <c r="C31" s="365">
        <v>4010</v>
      </c>
      <c r="D31" s="366" t="s">
        <v>15</v>
      </c>
      <c r="E31" s="367">
        <v>143000</v>
      </c>
    </row>
    <row r="32" spans="1:5">
      <c r="A32" s="415"/>
      <c r="B32" s="402"/>
      <c r="C32" s="365">
        <v>4040</v>
      </c>
      <c r="D32" s="366" t="s">
        <v>16</v>
      </c>
      <c r="E32" s="367">
        <v>9262</v>
      </c>
    </row>
    <row r="33" spans="1:5">
      <c r="A33" s="415"/>
      <c r="B33" s="402"/>
      <c r="C33" s="365">
        <v>4110</v>
      </c>
      <c r="D33" s="366" t="s">
        <v>17</v>
      </c>
      <c r="E33" s="367">
        <v>25778</v>
      </c>
    </row>
    <row r="34" spans="1:5" ht="25.5">
      <c r="A34" s="415"/>
      <c r="B34" s="402"/>
      <c r="C34" s="365">
        <v>4120</v>
      </c>
      <c r="D34" s="366" t="s">
        <v>181</v>
      </c>
      <c r="E34" s="367">
        <v>3730</v>
      </c>
    </row>
    <row r="35" spans="1:5">
      <c r="A35" s="415"/>
      <c r="B35" s="402"/>
      <c r="C35" s="365">
        <v>4210</v>
      </c>
      <c r="D35" s="366" t="s">
        <v>19</v>
      </c>
      <c r="E35" s="367">
        <v>4500</v>
      </c>
    </row>
    <row r="36" spans="1:5">
      <c r="A36" s="415"/>
      <c r="B36" s="402"/>
      <c r="C36" s="365">
        <v>4260</v>
      </c>
      <c r="D36" s="366" t="s">
        <v>20</v>
      </c>
      <c r="E36" s="367">
        <v>3497</v>
      </c>
    </row>
    <row r="37" spans="1:5">
      <c r="A37" s="415"/>
      <c r="B37" s="402"/>
      <c r="C37" s="365">
        <v>4300</v>
      </c>
      <c r="D37" s="366" t="s">
        <v>23</v>
      </c>
      <c r="E37" s="367">
        <v>7786</v>
      </c>
    </row>
    <row r="38" spans="1:5">
      <c r="A38" s="415"/>
      <c r="B38" s="402"/>
      <c r="C38" s="365">
        <v>4360</v>
      </c>
      <c r="D38" s="366" t="s">
        <v>24</v>
      </c>
      <c r="E38" s="367">
        <v>275</v>
      </c>
    </row>
    <row r="39" spans="1:5">
      <c r="A39" s="415"/>
      <c r="B39" s="402"/>
      <c r="C39" s="365">
        <v>4440</v>
      </c>
      <c r="D39" s="366" t="s">
        <v>27</v>
      </c>
      <c r="E39" s="367">
        <v>3496</v>
      </c>
    </row>
    <row r="40" spans="1:5">
      <c r="A40" s="415"/>
      <c r="B40" s="402"/>
      <c r="C40" s="365">
        <v>4480</v>
      </c>
      <c r="D40" s="366" t="s">
        <v>28</v>
      </c>
      <c r="E40" s="367">
        <v>171</v>
      </c>
    </row>
    <row r="41" spans="1:5">
      <c r="A41" s="415"/>
      <c r="B41" s="402"/>
      <c r="C41" s="365">
        <v>4520</v>
      </c>
      <c r="D41" s="366" t="s">
        <v>145</v>
      </c>
      <c r="E41" s="367">
        <v>505</v>
      </c>
    </row>
    <row r="42" spans="1:5">
      <c r="A42" s="415"/>
      <c r="B42" s="361">
        <v>1015</v>
      </c>
      <c r="C42" s="368"/>
      <c r="D42" s="363" t="s">
        <v>289</v>
      </c>
      <c r="E42" s="364">
        <f t="shared" ref="E42" si="2">E43</f>
        <v>70000</v>
      </c>
    </row>
    <row r="43" spans="1:5">
      <c r="A43" s="415"/>
      <c r="B43" s="365"/>
      <c r="C43" s="365">
        <v>4300</v>
      </c>
      <c r="D43" s="366" t="s">
        <v>23</v>
      </c>
      <c r="E43" s="367">
        <v>70000</v>
      </c>
    </row>
    <row r="44" spans="1:5">
      <c r="A44" s="415"/>
      <c r="B44" s="361">
        <v>1041</v>
      </c>
      <c r="C44" s="368"/>
      <c r="D44" s="363" t="s">
        <v>204</v>
      </c>
      <c r="E44" s="364">
        <f>SUM(E45:E70)</f>
        <v>4540000</v>
      </c>
    </row>
    <row r="45" spans="1:5" ht="51">
      <c r="A45" s="415"/>
      <c r="B45" s="402"/>
      <c r="C45" s="365">
        <v>2008</v>
      </c>
      <c r="D45" s="366" t="s">
        <v>290</v>
      </c>
      <c r="E45" s="367">
        <v>152712</v>
      </c>
    </row>
    <row r="46" spans="1:5" ht="51">
      <c r="A46" s="415"/>
      <c r="B46" s="402"/>
      <c r="C46" s="365">
        <v>2009</v>
      </c>
      <c r="D46" s="366" t="s">
        <v>290</v>
      </c>
      <c r="E46" s="367">
        <v>87288</v>
      </c>
    </row>
    <row r="47" spans="1:5" ht="51">
      <c r="A47" s="415"/>
      <c r="B47" s="402"/>
      <c r="C47" s="365">
        <v>2058</v>
      </c>
      <c r="D47" s="366" t="s">
        <v>205</v>
      </c>
      <c r="E47" s="367">
        <v>63630</v>
      </c>
    </row>
    <row r="48" spans="1:5" ht="51">
      <c r="A48" s="415"/>
      <c r="B48" s="402"/>
      <c r="C48" s="365">
        <v>2059</v>
      </c>
      <c r="D48" s="366" t="s">
        <v>205</v>
      </c>
      <c r="E48" s="367">
        <v>36370</v>
      </c>
    </row>
    <row r="49" spans="1:5">
      <c r="A49" s="415"/>
      <c r="B49" s="402"/>
      <c r="C49" s="365">
        <v>4018</v>
      </c>
      <c r="D49" s="366" t="s">
        <v>15</v>
      </c>
      <c r="E49" s="367">
        <v>1728076</v>
      </c>
    </row>
    <row r="50" spans="1:5">
      <c r="A50" s="415"/>
      <c r="B50" s="402"/>
      <c r="C50" s="365">
        <v>4019</v>
      </c>
      <c r="D50" s="366" t="s">
        <v>15</v>
      </c>
      <c r="E50" s="367">
        <v>987741</v>
      </c>
    </row>
    <row r="51" spans="1:5">
      <c r="A51" s="415"/>
      <c r="B51" s="402"/>
      <c r="C51" s="365">
        <v>4048</v>
      </c>
      <c r="D51" s="366" t="s">
        <v>16</v>
      </c>
      <c r="E51" s="367">
        <v>149336</v>
      </c>
    </row>
    <row r="52" spans="1:5">
      <c r="A52" s="415"/>
      <c r="B52" s="402"/>
      <c r="C52" s="365">
        <v>4049</v>
      </c>
      <c r="D52" s="366" t="s">
        <v>16</v>
      </c>
      <c r="E52" s="367">
        <v>85366</v>
      </c>
    </row>
    <row r="53" spans="1:5">
      <c r="A53" s="415"/>
      <c r="B53" s="402"/>
      <c r="C53" s="365">
        <v>4118</v>
      </c>
      <c r="D53" s="366" t="s">
        <v>17</v>
      </c>
      <c r="E53" s="367">
        <v>322729</v>
      </c>
    </row>
    <row r="54" spans="1:5">
      <c r="A54" s="415"/>
      <c r="B54" s="402"/>
      <c r="C54" s="365">
        <v>4119</v>
      </c>
      <c r="D54" s="366" t="s">
        <v>17</v>
      </c>
      <c r="E54" s="367">
        <v>184465</v>
      </c>
    </row>
    <row r="55" spans="1:5" ht="25.5">
      <c r="A55" s="415"/>
      <c r="B55" s="402"/>
      <c r="C55" s="365">
        <v>4128</v>
      </c>
      <c r="D55" s="366" t="s">
        <v>181</v>
      </c>
      <c r="E55" s="367">
        <v>46196</v>
      </c>
    </row>
    <row r="56" spans="1:5" ht="25.5">
      <c r="A56" s="415"/>
      <c r="B56" s="402"/>
      <c r="C56" s="365">
        <v>4129</v>
      </c>
      <c r="D56" s="366" t="s">
        <v>181</v>
      </c>
      <c r="E56" s="367">
        <v>26091</v>
      </c>
    </row>
    <row r="57" spans="1:5">
      <c r="A57" s="415"/>
      <c r="B57" s="402"/>
      <c r="C57" s="365">
        <v>4178</v>
      </c>
      <c r="D57" s="366" t="s">
        <v>18</v>
      </c>
      <c r="E57" s="367">
        <v>6363</v>
      </c>
    </row>
    <row r="58" spans="1:5">
      <c r="A58" s="415"/>
      <c r="B58" s="402"/>
      <c r="C58" s="365">
        <v>4179</v>
      </c>
      <c r="D58" s="366" t="s">
        <v>18</v>
      </c>
      <c r="E58" s="367">
        <v>3637</v>
      </c>
    </row>
    <row r="59" spans="1:5">
      <c r="A59" s="415"/>
      <c r="B59" s="402"/>
      <c r="C59" s="365">
        <v>4198</v>
      </c>
      <c r="D59" s="366" t="s">
        <v>291</v>
      </c>
      <c r="E59" s="367">
        <v>6363</v>
      </c>
    </row>
    <row r="60" spans="1:5">
      <c r="A60" s="415"/>
      <c r="B60" s="402"/>
      <c r="C60" s="365">
        <v>4199</v>
      </c>
      <c r="D60" s="366" t="s">
        <v>291</v>
      </c>
      <c r="E60" s="367">
        <v>3637</v>
      </c>
    </row>
    <row r="61" spans="1:5">
      <c r="A61" s="415"/>
      <c r="B61" s="402"/>
      <c r="C61" s="365">
        <v>4218</v>
      </c>
      <c r="D61" s="366" t="s">
        <v>19</v>
      </c>
      <c r="E61" s="367">
        <v>20362</v>
      </c>
    </row>
    <row r="62" spans="1:5">
      <c r="A62" s="415"/>
      <c r="B62" s="402"/>
      <c r="C62" s="365">
        <v>4219</v>
      </c>
      <c r="D62" s="366" t="s">
        <v>19</v>
      </c>
      <c r="E62" s="367">
        <v>11638</v>
      </c>
    </row>
    <row r="63" spans="1:5">
      <c r="A63" s="415"/>
      <c r="B63" s="402"/>
      <c r="C63" s="365">
        <v>4308</v>
      </c>
      <c r="D63" s="366" t="s">
        <v>23</v>
      </c>
      <c r="E63" s="367">
        <v>374780</v>
      </c>
    </row>
    <row r="64" spans="1:5">
      <c r="A64" s="415"/>
      <c r="B64" s="402"/>
      <c r="C64" s="365">
        <v>4309</v>
      </c>
      <c r="D64" s="366" t="s">
        <v>23</v>
      </c>
      <c r="E64" s="367">
        <v>214220</v>
      </c>
    </row>
    <row r="65" spans="1:5">
      <c r="A65" s="415"/>
      <c r="B65" s="402"/>
      <c r="C65" s="365">
        <v>4418</v>
      </c>
      <c r="D65" s="366" t="s">
        <v>26</v>
      </c>
      <c r="E65" s="367">
        <v>12726</v>
      </c>
    </row>
    <row r="66" spans="1:5">
      <c r="A66" s="415"/>
      <c r="B66" s="402"/>
      <c r="C66" s="365">
        <v>4419</v>
      </c>
      <c r="D66" s="366" t="s">
        <v>26</v>
      </c>
      <c r="E66" s="367">
        <v>7274</v>
      </c>
    </row>
    <row r="67" spans="1:5">
      <c r="A67" s="415"/>
      <c r="B67" s="402"/>
      <c r="C67" s="365">
        <v>4428</v>
      </c>
      <c r="D67" s="366" t="s">
        <v>292</v>
      </c>
      <c r="E67" s="367">
        <v>636</v>
      </c>
    </row>
    <row r="68" spans="1:5">
      <c r="A68" s="415"/>
      <c r="B68" s="402"/>
      <c r="C68" s="365">
        <v>4429</v>
      </c>
      <c r="D68" s="366" t="s">
        <v>292</v>
      </c>
      <c r="E68" s="367">
        <v>364</v>
      </c>
    </row>
    <row r="69" spans="1:5">
      <c r="A69" s="415"/>
      <c r="B69" s="402"/>
      <c r="C69" s="365">
        <v>4708</v>
      </c>
      <c r="D69" s="366" t="s">
        <v>288</v>
      </c>
      <c r="E69" s="367">
        <v>5091</v>
      </c>
    </row>
    <row r="70" spans="1:5">
      <c r="A70" s="415"/>
      <c r="B70" s="402"/>
      <c r="C70" s="365">
        <v>4709</v>
      </c>
      <c r="D70" s="366" t="s">
        <v>288</v>
      </c>
      <c r="E70" s="367">
        <v>2909</v>
      </c>
    </row>
    <row r="71" spans="1:5">
      <c r="A71" s="415"/>
      <c r="B71" s="361">
        <v>1042</v>
      </c>
      <c r="C71" s="368"/>
      <c r="D71" s="363" t="s">
        <v>2</v>
      </c>
      <c r="E71" s="364">
        <f>SUM(E72:E75)</f>
        <v>6500000</v>
      </c>
    </row>
    <row r="72" spans="1:5">
      <c r="A72" s="415"/>
      <c r="B72" s="402"/>
      <c r="C72" s="365">
        <v>4300</v>
      </c>
      <c r="D72" s="366" t="s">
        <v>23</v>
      </c>
      <c r="E72" s="367">
        <v>1000</v>
      </c>
    </row>
    <row r="73" spans="1:5">
      <c r="A73" s="415"/>
      <c r="B73" s="402"/>
      <c r="C73" s="365">
        <v>4430</v>
      </c>
      <c r="D73" s="366" t="s">
        <v>286</v>
      </c>
      <c r="E73" s="367">
        <v>4000</v>
      </c>
    </row>
    <row r="74" spans="1:5" ht="38.25">
      <c r="A74" s="415"/>
      <c r="B74" s="402"/>
      <c r="C74" s="365">
        <v>6610</v>
      </c>
      <c r="D74" s="366" t="s">
        <v>294</v>
      </c>
      <c r="E74" s="367">
        <v>6170000</v>
      </c>
    </row>
    <row r="75" spans="1:5" ht="38.25">
      <c r="A75" s="415"/>
      <c r="B75" s="402"/>
      <c r="C75" s="365">
        <v>6620</v>
      </c>
      <c r="D75" s="366" t="s">
        <v>295</v>
      </c>
      <c r="E75" s="367">
        <v>325000</v>
      </c>
    </row>
    <row r="76" spans="1:5">
      <c r="A76" s="415"/>
      <c r="B76" s="361">
        <v>1095</v>
      </c>
      <c r="C76" s="368"/>
      <c r="D76" s="363" t="s">
        <v>3</v>
      </c>
      <c r="E76" s="364">
        <f>SUM(E77:E92)</f>
        <v>888000</v>
      </c>
    </row>
    <row r="77" spans="1:5">
      <c r="A77" s="415"/>
      <c r="B77" s="402"/>
      <c r="C77" s="365">
        <v>4010</v>
      </c>
      <c r="D77" s="366" t="s">
        <v>15</v>
      </c>
      <c r="E77" s="367">
        <f>'[2]ZLEC 01095,60003,60095,63095,75'!H7</f>
        <v>37051</v>
      </c>
    </row>
    <row r="78" spans="1:5">
      <c r="A78" s="415"/>
      <c r="B78" s="402"/>
      <c r="C78" s="365">
        <v>4040</v>
      </c>
      <c r="D78" s="366" t="s">
        <v>16</v>
      </c>
      <c r="E78" s="367">
        <f>'[2]ZLEC 01095,60003,60095,63095,75'!H8</f>
        <v>4600</v>
      </c>
    </row>
    <row r="79" spans="1:5">
      <c r="A79" s="415"/>
      <c r="B79" s="402"/>
      <c r="C79" s="365">
        <v>4110</v>
      </c>
      <c r="D79" s="366" t="s">
        <v>17</v>
      </c>
      <c r="E79" s="367">
        <f>'[2]ZLEC 01095,60003,60095,63095,75'!H9</f>
        <v>7160</v>
      </c>
    </row>
    <row r="80" spans="1:5" ht="25.5">
      <c r="A80" s="415"/>
      <c r="B80" s="402"/>
      <c r="C80" s="365">
        <v>4120</v>
      </c>
      <c r="D80" s="366" t="s">
        <v>181</v>
      </c>
      <c r="E80" s="367">
        <f>'[2]ZLEC 01095,60003,60095,63095,75'!H10</f>
        <v>1020</v>
      </c>
    </row>
    <row r="81" spans="1:5">
      <c r="A81" s="415"/>
      <c r="B81" s="402"/>
      <c r="C81" s="365">
        <v>4140</v>
      </c>
      <c r="D81" s="366" t="s">
        <v>144</v>
      </c>
      <c r="E81" s="367">
        <f>'[2]ZLEC 01095,60003,60095,63095,75'!H11</f>
        <v>322</v>
      </c>
    </row>
    <row r="82" spans="1:5">
      <c r="A82" s="415"/>
      <c r="B82" s="402"/>
      <c r="C82" s="365">
        <v>4190</v>
      </c>
      <c r="D82" s="366" t="s">
        <v>291</v>
      </c>
      <c r="E82" s="367">
        <f>'[2]ZLEC 01095,60003,60095,63095,75'!H12</f>
        <v>128500</v>
      </c>
    </row>
    <row r="83" spans="1:5">
      <c r="A83" s="415"/>
      <c r="B83" s="402"/>
      <c r="C83" s="365">
        <v>4210</v>
      </c>
      <c r="D83" s="366" t="s">
        <v>19</v>
      </c>
      <c r="E83" s="367">
        <f>'[2]ZLEC 01095,60003,60095,63095,75'!H13</f>
        <v>4800</v>
      </c>
    </row>
    <row r="84" spans="1:5">
      <c r="A84" s="415"/>
      <c r="B84" s="402"/>
      <c r="C84" s="365">
        <v>4260</v>
      </c>
      <c r="D84" s="366" t="s">
        <v>20</v>
      </c>
      <c r="E84" s="367">
        <f>'[2]ZLEC 01095,60003,60095,63095,75'!H14</f>
        <v>2099</v>
      </c>
    </row>
    <row r="85" spans="1:5">
      <c r="A85" s="415"/>
      <c r="B85" s="402"/>
      <c r="C85" s="365">
        <v>4300</v>
      </c>
      <c r="D85" s="366" t="s">
        <v>23</v>
      </c>
      <c r="E85" s="367">
        <f>'[2]ZLEC 01095,60003,60095,63095,75'!H15</f>
        <v>284845</v>
      </c>
    </row>
    <row r="86" spans="1:5">
      <c r="A86" s="415"/>
      <c r="B86" s="402"/>
      <c r="C86" s="365">
        <v>4360</v>
      </c>
      <c r="D86" s="366" t="s">
        <v>24</v>
      </c>
      <c r="E86" s="367">
        <f>'[2]ZLEC 01095,60003,60095,63095,75'!H16</f>
        <v>231</v>
      </c>
    </row>
    <row r="87" spans="1:5">
      <c r="A87" s="415"/>
      <c r="B87" s="402"/>
      <c r="C87" s="365">
        <v>4410</v>
      </c>
      <c r="D87" s="366" t="s">
        <v>26</v>
      </c>
      <c r="E87" s="367">
        <f>'[2]ZLEC 01095,60003,60095,63095,75'!H17</f>
        <v>975</v>
      </c>
    </row>
    <row r="88" spans="1:5">
      <c r="A88" s="415"/>
      <c r="B88" s="402"/>
      <c r="C88" s="365">
        <v>4430</v>
      </c>
      <c r="D88" s="366" t="s">
        <v>286</v>
      </c>
      <c r="E88" s="367">
        <f>'[2]ZLEC 01095,60003,60095,63095,75'!H18</f>
        <v>10000</v>
      </c>
    </row>
    <row r="89" spans="1:5">
      <c r="A89" s="415"/>
      <c r="B89" s="402"/>
      <c r="C89" s="365">
        <v>4440</v>
      </c>
      <c r="D89" s="366" t="s">
        <v>27</v>
      </c>
      <c r="E89" s="367">
        <f>'[2]ZLEC 01095,60003,60095,63095,75'!H19</f>
        <v>1297</v>
      </c>
    </row>
    <row r="90" spans="1:5">
      <c r="A90" s="415"/>
      <c r="B90" s="402"/>
      <c r="C90" s="365">
        <v>4520</v>
      </c>
      <c r="D90" s="366" t="s">
        <v>145</v>
      </c>
      <c r="E90" s="367">
        <f>'[2]ZLEC 01095,60003,60095,63095,75'!H21</f>
        <v>100</v>
      </c>
    </row>
    <row r="91" spans="1:5">
      <c r="A91" s="415"/>
      <c r="B91" s="402"/>
      <c r="C91" s="365">
        <v>4700</v>
      </c>
      <c r="D91" s="366" t="s">
        <v>288</v>
      </c>
      <c r="E91" s="367">
        <f>'[2]ZLEC 01095,60003,60095,63095,75'!H24</f>
        <v>5000</v>
      </c>
    </row>
    <row r="92" spans="1:5" ht="38.25">
      <c r="A92" s="416"/>
      <c r="B92" s="402"/>
      <c r="C92" s="365">
        <v>6300</v>
      </c>
      <c r="D92" s="366" t="s">
        <v>298</v>
      </c>
      <c r="E92" s="367">
        <f>'[2]ZLEC 01095,60003,60095,63095,75'!H25</f>
        <v>400000</v>
      </c>
    </row>
    <row r="93" spans="1:5">
      <c r="A93" s="358">
        <v>50</v>
      </c>
      <c r="B93" s="359"/>
      <c r="C93" s="359"/>
      <c r="D93" s="359" t="s">
        <v>299</v>
      </c>
      <c r="E93" s="360">
        <f t="shared" ref="E93" si="3">E94</f>
        <v>1500000</v>
      </c>
    </row>
    <row r="94" spans="1:5" ht="38.25">
      <c r="A94" s="403"/>
      <c r="B94" s="361">
        <v>5011</v>
      </c>
      <c r="C94" s="368"/>
      <c r="D94" s="363" t="s">
        <v>300</v>
      </c>
      <c r="E94" s="364">
        <f>SUM(E95:E102)</f>
        <v>1500000</v>
      </c>
    </row>
    <row r="95" spans="1:5">
      <c r="A95" s="402"/>
      <c r="B95" s="402"/>
      <c r="C95" s="365">
        <v>4010</v>
      </c>
      <c r="D95" s="366" t="s">
        <v>15</v>
      </c>
      <c r="E95" s="367">
        <v>1028000</v>
      </c>
    </row>
    <row r="96" spans="1:5">
      <c r="A96" s="402"/>
      <c r="B96" s="402"/>
      <c r="C96" s="365">
        <v>4040</v>
      </c>
      <c r="D96" s="366" t="s">
        <v>16</v>
      </c>
      <c r="E96" s="367">
        <v>100300</v>
      </c>
    </row>
    <row r="97" spans="1:5">
      <c r="A97" s="402"/>
      <c r="B97" s="402"/>
      <c r="C97" s="365">
        <v>4110</v>
      </c>
      <c r="D97" s="366" t="s">
        <v>17</v>
      </c>
      <c r="E97" s="367">
        <v>194044</v>
      </c>
    </row>
    <row r="98" spans="1:5" ht="25.5">
      <c r="A98" s="402"/>
      <c r="B98" s="402"/>
      <c r="C98" s="365">
        <v>4120</v>
      </c>
      <c r="D98" s="366" t="s">
        <v>181</v>
      </c>
      <c r="E98" s="367">
        <v>27656</v>
      </c>
    </row>
    <row r="99" spans="1:5">
      <c r="A99" s="402"/>
      <c r="B99" s="402"/>
      <c r="C99" s="365">
        <v>4210</v>
      </c>
      <c r="D99" s="366" t="s">
        <v>19</v>
      </c>
      <c r="E99" s="367">
        <v>13000</v>
      </c>
    </row>
    <row r="100" spans="1:5">
      <c r="A100" s="402"/>
      <c r="B100" s="402"/>
      <c r="C100" s="365">
        <v>4300</v>
      </c>
      <c r="D100" s="366" t="s">
        <v>23</v>
      </c>
      <c r="E100" s="367">
        <v>120000</v>
      </c>
    </row>
    <row r="101" spans="1:5">
      <c r="A101" s="402"/>
      <c r="B101" s="402"/>
      <c r="C101" s="365">
        <v>4410</v>
      </c>
      <c r="D101" s="366" t="s">
        <v>26</v>
      </c>
      <c r="E101" s="367">
        <v>7000</v>
      </c>
    </row>
    <row r="102" spans="1:5">
      <c r="A102" s="402"/>
      <c r="B102" s="402"/>
      <c r="C102" s="365">
        <v>4700</v>
      </c>
      <c r="D102" s="366" t="s">
        <v>288</v>
      </c>
      <c r="E102" s="367">
        <v>10000</v>
      </c>
    </row>
    <row r="103" spans="1:5">
      <c r="A103" s="369">
        <v>150</v>
      </c>
      <c r="B103" s="359"/>
      <c r="C103" s="359"/>
      <c r="D103" s="359" t="s">
        <v>301</v>
      </c>
      <c r="E103" s="360">
        <f t="shared" ref="E103" si="4">E104+E108</f>
        <v>3031735</v>
      </c>
    </row>
    <row r="104" spans="1:5">
      <c r="A104" s="403"/>
      <c r="B104" s="368">
        <v>15011</v>
      </c>
      <c r="C104" s="368"/>
      <c r="D104" s="363" t="s">
        <v>302</v>
      </c>
      <c r="E104" s="364">
        <f t="shared" ref="E104" si="5">SUM(E105:E107)</f>
        <v>1693500</v>
      </c>
    </row>
    <row r="105" spans="1:5">
      <c r="A105" s="402"/>
      <c r="B105" s="402"/>
      <c r="C105" s="365">
        <v>4300</v>
      </c>
      <c r="D105" s="366" t="s">
        <v>23</v>
      </c>
      <c r="E105" s="367">
        <v>25500</v>
      </c>
    </row>
    <row r="106" spans="1:5">
      <c r="A106" s="402"/>
      <c r="B106" s="402"/>
      <c r="C106" s="365">
        <v>4390</v>
      </c>
      <c r="D106" s="366" t="s">
        <v>174</v>
      </c>
      <c r="E106" s="367">
        <v>168000</v>
      </c>
    </row>
    <row r="107" spans="1:5">
      <c r="A107" s="402"/>
      <c r="B107" s="402"/>
      <c r="C107" s="365">
        <v>6010</v>
      </c>
      <c r="D107" s="366" t="s">
        <v>303</v>
      </c>
      <c r="E107" s="367">
        <v>1500000</v>
      </c>
    </row>
    <row r="108" spans="1:5">
      <c r="A108" s="403"/>
      <c r="B108" s="368">
        <v>15095</v>
      </c>
      <c r="C108" s="368"/>
      <c r="D108" s="363" t="s">
        <v>3</v>
      </c>
      <c r="E108" s="364">
        <f>SUM(E109:E118)</f>
        <v>1338235</v>
      </c>
    </row>
    <row r="109" spans="1:5">
      <c r="A109" s="402"/>
      <c r="B109" s="402"/>
      <c r="C109" s="365">
        <v>4170</v>
      </c>
      <c r="D109" s="366" t="s">
        <v>18</v>
      </c>
      <c r="E109" s="367">
        <v>25000</v>
      </c>
    </row>
    <row r="110" spans="1:5">
      <c r="A110" s="402"/>
      <c r="B110" s="402"/>
      <c r="C110" s="365">
        <v>4190</v>
      </c>
      <c r="D110" s="366" t="s">
        <v>291</v>
      </c>
      <c r="E110" s="367">
        <v>10000</v>
      </c>
    </row>
    <row r="111" spans="1:5">
      <c r="A111" s="402"/>
      <c r="B111" s="402"/>
      <c r="C111" s="365">
        <v>4210</v>
      </c>
      <c r="D111" s="366" t="s">
        <v>19</v>
      </c>
      <c r="E111" s="367">
        <v>15000</v>
      </c>
    </row>
    <row r="112" spans="1:5">
      <c r="A112" s="402"/>
      <c r="B112" s="402"/>
      <c r="C112" s="365">
        <v>4217</v>
      </c>
      <c r="D112" s="366" t="s">
        <v>19</v>
      </c>
      <c r="E112" s="367">
        <v>35000</v>
      </c>
    </row>
    <row r="113" spans="1:5">
      <c r="A113" s="402"/>
      <c r="B113" s="402"/>
      <c r="C113" s="365">
        <v>4300</v>
      </c>
      <c r="D113" s="366" t="s">
        <v>23</v>
      </c>
      <c r="E113" s="367">
        <v>240000</v>
      </c>
    </row>
    <row r="114" spans="1:5">
      <c r="A114" s="402"/>
      <c r="B114" s="402"/>
      <c r="C114" s="365">
        <v>4307</v>
      </c>
      <c r="D114" s="366" t="s">
        <v>23</v>
      </c>
      <c r="E114" s="367">
        <v>470000</v>
      </c>
    </row>
    <row r="115" spans="1:5">
      <c r="A115" s="402"/>
      <c r="B115" s="402"/>
      <c r="C115" s="365">
        <v>4380</v>
      </c>
      <c r="D115" s="366" t="s">
        <v>304</v>
      </c>
      <c r="E115" s="367">
        <v>13235</v>
      </c>
    </row>
    <row r="116" spans="1:5">
      <c r="A116" s="402"/>
      <c r="B116" s="402"/>
      <c r="C116" s="365">
        <v>4387</v>
      </c>
      <c r="D116" s="366" t="s">
        <v>304</v>
      </c>
      <c r="E116" s="367">
        <v>25000</v>
      </c>
    </row>
    <row r="117" spans="1:5">
      <c r="A117" s="402"/>
      <c r="B117" s="402"/>
      <c r="C117" s="365">
        <v>4390</v>
      </c>
      <c r="D117" s="366" t="s">
        <v>174</v>
      </c>
      <c r="E117" s="367">
        <v>25000</v>
      </c>
    </row>
    <row r="118" spans="1:5">
      <c r="A118" s="402"/>
      <c r="B118" s="402"/>
      <c r="C118" s="365">
        <v>4397</v>
      </c>
      <c r="D118" s="366" t="s">
        <v>174</v>
      </c>
      <c r="E118" s="367">
        <v>480000</v>
      </c>
    </row>
    <row r="119" spans="1:5">
      <c r="A119" s="369">
        <v>600</v>
      </c>
      <c r="B119" s="359"/>
      <c r="C119" s="359"/>
      <c r="D119" s="359" t="s">
        <v>210</v>
      </c>
      <c r="E119" s="360">
        <f>E120+E129+E145+E195+E197+E143</f>
        <v>424726134</v>
      </c>
    </row>
    <row r="120" spans="1:5">
      <c r="A120" s="408"/>
      <c r="B120" s="368">
        <v>60001</v>
      </c>
      <c r="C120" s="368"/>
      <c r="D120" s="363" t="s">
        <v>4</v>
      </c>
      <c r="E120" s="364">
        <f>SUM(E121:E128)</f>
        <v>201481539</v>
      </c>
    </row>
    <row r="121" spans="1:5" ht="25.5">
      <c r="A121" s="409"/>
      <c r="B121" s="402"/>
      <c r="C121" s="365">
        <v>2580</v>
      </c>
      <c r="D121" s="366" t="s">
        <v>305</v>
      </c>
      <c r="E121" s="367">
        <v>15100000</v>
      </c>
    </row>
    <row r="122" spans="1:5" ht="38.25">
      <c r="A122" s="409"/>
      <c r="B122" s="402"/>
      <c r="C122" s="365">
        <v>2830</v>
      </c>
      <c r="D122" s="366" t="s">
        <v>306</v>
      </c>
      <c r="E122" s="367">
        <v>154876989</v>
      </c>
    </row>
    <row r="123" spans="1:5">
      <c r="A123" s="409"/>
      <c r="B123" s="402"/>
      <c r="C123" s="365">
        <v>4300</v>
      </c>
      <c r="D123" s="366" t="s">
        <v>23</v>
      </c>
      <c r="E123" s="367">
        <v>105000</v>
      </c>
    </row>
    <row r="124" spans="1:5">
      <c r="A124" s="409"/>
      <c r="B124" s="402"/>
      <c r="C124" s="365">
        <v>4390</v>
      </c>
      <c r="D124" s="366" t="s">
        <v>174</v>
      </c>
      <c r="E124" s="367">
        <v>110749</v>
      </c>
    </row>
    <row r="125" spans="1:5">
      <c r="A125" s="409"/>
      <c r="B125" s="402"/>
      <c r="C125" s="365">
        <v>6010</v>
      </c>
      <c r="D125" s="366" t="s">
        <v>303</v>
      </c>
      <c r="E125" s="367">
        <v>6000000</v>
      </c>
    </row>
    <row r="126" spans="1:5">
      <c r="A126" s="409"/>
      <c r="B126" s="402"/>
      <c r="C126" s="365">
        <v>6050</v>
      </c>
      <c r="D126" s="366" t="s">
        <v>307</v>
      </c>
      <c r="E126" s="367">
        <v>688800</v>
      </c>
    </row>
    <row r="127" spans="1:5">
      <c r="A127" s="409"/>
      <c r="B127" s="402"/>
      <c r="C127" s="365">
        <v>6067</v>
      </c>
      <c r="D127" s="366" t="s">
        <v>293</v>
      </c>
      <c r="E127" s="367">
        <v>17000000</v>
      </c>
    </row>
    <row r="128" spans="1:5">
      <c r="A128" s="409"/>
      <c r="B128" s="402"/>
      <c r="C128" s="365">
        <v>6069</v>
      </c>
      <c r="D128" s="366" t="s">
        <v>293</v>
      </c>
      <c r="E128" s="367">
        <f>7589035+10966</f>
        <v>7600001</v>
      </c>
    </row>
    <row r="129" spans="1:5">
      <c r="A129" s="409"/>
      <c r="B129" s="368">
        <v>60003</v>
      </c>
      <c r="C129" s="368"/>
      <c r="D129" s="363" t="s">
        <v>5</v>
      </c>
      <c r="E129" s="364">
        <f>SUM(E130:E142)</f>
        <v>48010000</v>
      </c>
    </row>
    <row r="130" spans="1:5" ht="25.5">
      <c r="A130" s="409"/>
      <c r="B130" s="402"/>
      <c r="C130" s="365">
        <v>2630</v>
      </c>
      <c r="D130" s="366" t="s">
        <v>29</v>
      </c>
      <c r="E130" s="367">
        <f>'[2]ZLEC 01095,60003,60095,63095,75'!H28</f>
        <v>47623239</v>
      </c>
    </row>
    <row r="131" spans="1:5">
      <c r="A131" s="409"/>
      <c r="B131" s="402"/>
      <c r="C131" s="365">
        <v>4010</v>
      </c>
      <c r="D131" s="366" t="s">
        <v>15</v>
      </c>
      <c r="E131" s="367">
        <f>'[2]ZLEC 01095,60003,60095,63095,75'!H29</f>
        <v>254800</v>
      </c>
    </row>
    <row r="132" spans="1:5">
      <c r="A132" s="409"/>
      <c r="B132" s="402"/>
      <c r="C132" s="365">
        <v>4040</v>
      </c>
      <c r="D132" s="366" t="s">
        <v>16</v>
      </c>
      <c r="E132" s="367">
        <f>'[2]ZLEC 01095,60003,60095,63095,75'!H30</f>
        <v>15020</v>
      </c>
    </row>
    <row r="133" spans="1:5">
      <c r="A133" s="409"/>
      <c r="B133" s="402"/>
      <c r="C133" s="365">
        <v>4110</v>
      </c>
      <c r="D133" s="366" t="s">
        <v>17</v>
      </c>
      <c r="E133" s="367">
        <f>'[2]ZLEC 01095,60003,60095,63095,75'!H31</f>
        <v>46380</v>
      </c>
    </row>
    <row r="134" spans="1:5" ht="25.5">
      <c r="A134" s="409"/>
      <c r="B134" s="402"/>
      <c r="C134" s="365">
        <v>4120</v>
      </c>
      <c r="D134" s="366" t="s">
        <v>181</v>
      </c>
      <c r="E134" s="367">
        <f>'[2]ZLEC 01095,60003,60095,63095,75'!H32</f>
        <v>6615</v>
      </c>
    </row>
    <row r="135" spans="1:5">
      <c r="A135" s="409"/>
      <c r="B135" s="402"/>
      <c r="C135" s="365">
        <v>4140</v>
      </c>
      <c r="D135" s="366" t="s">
        <v>144</v>
      </c>
      <c r="E135" s="367">
        <f>'[2]ZLEC 01095,60003,60095,63095,75'!H33</f>
        <v>1680</v>
      </c>
    </row>
    <row r="136" spans="1:5">
      <c r="A136" s="409"/>
      <c r="B136" s="402"/>
      <c r="C136" s="365">
        <v>4210</v>
      </c>
      <c r="D136" s="366" t="s">
        <v>19</v>
      </c>
      <c r="E136" s="367">
        <f>'[2]ZLEC 01095,60003,60095,63095,75'!H34</f>
        <v>8000</v>
      </c>
    </row>
    <row r="137" spans="1:5">
      <c r="A137" s="409"/>
      <c r="B137" s="402"/>
      <c r="C137" s="365">
        <v>4260</v>
      </c>
      <c r="D137" s="366" t="s">
        <v>20</v>
      </c>
      <c r="E137" s="367">
        <f>'[2]ZLEC 01095,60003,60095,63095,75'!H35</f>
        <v>4100</v>
      </c>
    </row>
    <row r="138" spans="1:5">
      <c r="A138" s="409"/>
      <c r="B138" s="402"/>
      <c r="C138" s="365">
        <v>4300</v>
      </c>
      <c r="D138" s="366" t="s">
        <v>23</v>
      </c>
      <c r="E138" s="367">
        <f>'[2]ZLEC 01095,60003,60095,63095,75'!H36</f>
        <v>16420</v>
      </c>
    </row>
    <row r="139" spans="1:5">
      <c r="A139" s="409"/>
      <c r="B139" s="402"/>
      <c r="C139" s="365">
        <v>4360</v>
      </c>
      <c r="D139" s="366" t="s">
        <v>24</v>
      </c>
      <c r="E139" s="367">
        <f>'[2]ZLEC 01095,60003,60095,63095,75'!H37</f>
        <v>1161</v>
      </c>
    </row>
    <row r="140" spans="1:5" ht="25.5">
      <c r="A140" s="409"/>
      <c r="B140" s="402"/>
      <c r="C140" s="365">
        <v>4400</v>
      </c>
      <c r="D140" s="366" t="s">
        <v>25</v>
      </c>
      <c r="E140" s="367">
        <f>'[2]ZLEC 01095,60003,60095,63095,75'!H38</f>
        <v>21500</v>
      </c>
    </row>
    <row r="141" spans="1:5">
      <c r="A141" s="409"/>
      <c r="B141" s="402"/>
      <c r="C141" s="365">
        <v>4440</v>
      </c>
      <c r="D141" s="366" t="s">
        <v>27</v>
      </c>
      <c r="E141" s="367">
        <f>'[2]ZLEC 01095,60003,60095,63095,75'!H40</f>
        <v>5085</v>
      </c>
    </row>
    <row r="142" spans="1:5">
      <c r="A142" s="409"/>
      <c r="B142" s="402"/>
      <c r="C142" s="365">
        <v>4700</v>
      </c>
      <c r="D142" s="366" t="s">
        <v>288</v>
      </c>
      <c r="E142" s="367">
        <f>'[2]ZLEC 01095,60003,60095,63095,75'!H41</f>
        <v>6000</v>
      </c>
    </row>
    <row r="143" spans="1:5">
      <c r="A143" s="409"/>
      <c r="B143" s="368">
        <v>60004</v>
      </c>
      <c r="C143" s="368"/>
      <c r="D143" s="370" t="s">
        <v>309</v>
      </c>
      <c r="E143" s="371">
        <f t="shared" ref="E143" si="6">SUM(E144)</f>
        <v>1000000</v>
      </c>
    </row>
    <row r="144" spans="1:5">
      <c r="A144" s="409"/>
      <c r="B144" s="365"/>
      <c r="C144" s="365">
        <v>4300</v>
      </c>
      <c r="D144" s="366" t="s">
        <v>23</v>
      </c>
      <c r="E144" s="367">
        <v>1000000</v>
      </c>
    </row>
    <row r="145" spans="1:5">
      <c r="A145" s="409"/>
      <c r="B145" s="368">
        <v>60013</v>
      </c>
      <c r="C145" s="368"/>
      <c r="D145" s="363" t="s">
        <v>6</v>
      </c>
      <c r="E145" s="364">
        <f>SUM(E146:E194)</f>
        <v>171642429</v>
      </c>
    </row>
    <row r="146" spans="1:5" ht="51">
      <c r="A146" s="409"/>
      <c r="B146" s="405"/>
      <c r="C146" s="365">
        <v>2008</v>
      </c>
      <c r="D146" s="366" t="s">
        <v>290</v>
      </c>
      <c r="E146" s="367">
        <v>61855</v>
      </c>
    </row>
    <row r="147" spans="1:5" ht="25.5">
      <c r="A147" s="409"/>
      <c r="B147" s="406"/>
      <c r="C147" s="365">
        <v>2310</v>
      </c>
      <c r="D147" s="366" t="s">
        <v>310</v>
      </c>
      <c r="E147" s="367">
        <v>150000</v>
      </c>
    </row>
    <row r="148" spans="1:5">
      <c r="A148" s="409"/>
      <c r="B148" s="406"/>
      <c r="C148" s="365">
        <v>3020</v>
      </c>
      <c r="D148" s="366" t="s">
        <v>14</v>
      </c>
      <c r="E148" s="367">
        <v>173200</v>
      </c>
    </row>
    <row r="149" spans="1:5">
      <c r="A149" s="409"/>
      <c r="B149" s="406"/>
      <c r="C149" s="365">
        <v>3050</v>
      </c>
      <c r="D149" s="366" t="s">
        <v>311</v>
      </c>
      <c r="E149" s="367">
        <v>12000</v>
      </c>
    </row>
    <row r="150" spans="1:5">
      <c r="A150" s="409"/>
      <c r="B150" s="406"/>
      <c r="C150" s="365">
        <v>4010</v>
      </c>
      <c r="D150" s="366" t="s">
        <v>15</v>
      </c>
      <c r="E150" s="367">
        <v>9819700</v>
      </c>
    </row>
    <row r="151" spans="1:5">
      <c r="A151" s="409"/>
      <c r="B151" s="406"/>
      <c r="C151" s="365">
        <v>4017</v>
      </c>
      <c r="D151" s="366" t="s">
        <v>15</v>
      </c>
      <c r="E151" s="367">
        <v>97870</v>
      </c>
    </row>
    <row r="152" spans="1:5">
      <c r="A152" s="409"/>
      <c r="B152" s="406"/>
      <c r="C152" s="365">
        <v>4019</v>
      </c>
      <c r="D152" s="366" t="s">
        <v>15</v>
      </c>
      <c r="E152" s="367">
        <v>17270</v>
      </c>
    </row>
    <row r="153" spans="1:5">
      <c r="A153" s="409"/>
      <c r="B153" s="406"/>
      <c r="C153" s="365">
        <v>4040</v>
      </c>
      <c r="D153" s="366" t="s">
        <v>16</v>
      </c>
      <c r="E153" s="367">
        <v>764000</v>
      </c>
    </row>
    <row r="154" spans="1:5">
      <c r="A154" s="409"/>
      <c r="B154" s="406"/>
      <c r="C154" s="365">
        <v>4047</v>
      </c>
      <c r="D154" s="366" t="s">
        <v>16</v>
      </c>
      <c r="E154" s="367">
        <v>2975</v>
      </c>
    </row>
    <row r="155" spans="1:5">
      <c r="A155" s="409"/>
      <c r="B155" s="406"/>
      <c r="C155" s="365">
        <v>4049</v>
      </c>
      <c r="D155" s="366" t="s">
        <v>16</v>
      </c>
      <c r="E155" s="367">
        <v>525</v>
      </c>
    </row>
    <row r="156" spans="1:5">
      <c r="A156" s="409"/>
      <c r="B156" s="406"/>
      <c r="C156" s="365">
        <v>4110</v>
      </c>
      <c r="D156" s="366" t="s">
        <v>17</v>
      </c>
      <c r="E156" s="367">
        <v>1760000</v>
      </c>
    </row>
    <row r="157" spans="1:5">
      <c r="A157" s="409"/>
      <c r="B157" s="406"/>
      <c r="C157" s="365">
        <v>4117</v>
      </c>
      <c r="D157" s="366" t="s">
        <v>17</v>
      </c>
      <c r="E157" s="367">
        <v>17385</v>
      </c>
    </row>
    <row r="158" spans="1:5">
      <c r="A158" s="409"/>
      <c r="B158" s="406"/>
      <c r="C158" s="365">
        <v>4119</v>
      </c>
      <c r="D158" s="366" t="s">
        <v>17</v>
      </c>
      <c r="E158" s="367">
        <v>3068</v>
      </c>
    </row>
    <row r="159" spans="1:5" ht="25.5">
      <c r="A159" s="409"/>
      <c r="B159" s="406"/>
      <c r="C159" s="365">
        <v>4120</v>
      </c>
      <c r="D159" s="366" t="s">
        <v>181</v>
      </c>
      <c r="E159" s="367">
        <v>200000</v>
      </c>
    </row>
    <row r="160" spans="1:5" ht="25.5">
      <c r="A160" s="409"/>
      <c r="B160" s="406"/>
      <c r="C160" s="365">
        <v>4127</v>
      </c>
      <c r="D160" s="366" t="s">
        <v>181</v>
      </c>
      <c r="E160" s="367">
        <v>2470</v>
      </c>
    </row>
    <row r="161" spans="1:5" ht="25.5">
      <c r="A161" s="409"/>
      <c r="B161" s="406"/>
      <c r="C161" s="365">
        <v>4129</v>
      </c>
      <c r="D161" s="366" t="s">
        <v>181</v>
      </c>
      <c r="E161" s="367">
        <v>437</v>
      </c>
    </row>
    <row r="162" spans="1:5">
      <c r="A162" s="409"/>
      <c r="B162" s="406"/>
      <c r="C162" s="365">
        <v>4140</v>
      </c>
      <c r="D162" s="366" t="s">
        <v>144</v>
      </c>
      <c r="E162" s="367">
        <v>110000</v>
      </c>
    </row>
    <row r="163" spans="1:5">
      <c r="A163" s="409"/>
      <c r="B163" s="406"/>
      <c r="C163" s="365">
        <v>4170</v>
      </c>
      <c r="D163" s="366" t="s">
        <v>18</v>
      </c>
      <c r="E163" s="367">
        <v>21000</v>
      </c>
    </row>
    <row r="164" spans="1:5">
      <c r="A164" s="409"/>
      <c r="B164" s="406"/>
      <c r="C164" s="365">
        <v>4178</v>
      </c>
      <c r="D164" s="366" t="s">
        <v>18</v>
      </c>
      <c r="E164" s="367">
        <v>2520</v>
      </c>
    </row>
    <row r="165" spans="1:5">
      <c r="A165" s="409"/>
      <c r="B165" s="406"/>
      <c r="C165" s="365">
        <v>4179</v>
      </c>
      <c r="D165" s="366" t="s">
        <v>18</v>
      </c>
      <c r="E165" s="367">
        <v>280</v>
      </c>
    </row>
    <row r="166" spans="1:5">
      <c r="A166" s="409"/>
      <c r="B166" s="406"/>
      <c r="C166" s="365">
        <v>4210</v>
      </c>
      <c r="D166" s="366" t="s">
        <v>19</v>
      </c>
      <c r="E166" s="367">
        <v>4486900</v>
      </c>
    </row>
    <row r="167" spans="1:5">
      <c r="A167" s="409"/>
      <c r="B167" s="406"/>
      <c r="C167" s="365">
        <v>4260</v>
      </c>
      <c r="D167" s="366" t="s">
        <v>20</v>
      </c>
      <c r="E167" s="367">
        <v>680000</v>
      </c>
    </row>
    <row r="168" spans="1:5">
      <c r="A168" s="409"/>
      <c r="B168" s="406"/>
      <c r="C168" s="365">
        <v>4270</v>
      </c>
      <c r="D168" s="366" t="s">
        <v>21</v>
      </c>
      <c r="E168" s="367">
        <f>21814393+10984927</f>
        <v>32799320</v>
      </c>
    </row>
    <row r="169" spans="1:5">
      <c r="A169" s="409"/>
      <c r="B169" s="406"/>
      <c r="C169" s="365">
        <v>4280</v>
      </c>
      <c r="D169" s="366" t="s">
        <v>22</v>
      </c>
      <c r="E169" s="367">
        <v>27000</v>
      </c>
    </row>
    <row r="170" spans="1:5">
      <c r="A170" s="409"/>
      <c r="B170" s="406"/>
      <c r="C170" s="365">
        <v>4300</v>
      </c>
      <c r="D170" s="366" t="s">
        <v>23</v>
      </c>
      <c r="E170" s="367">
        <f>19853000+10000000</f>
        <v>29853000</v>
      </c>
    </row>
    <row r="171" spans="1:5">
      <c r="A171" s="409"/>
      <c r="B171" s="406"/>
      <c r="C171" s="365">
        <v>4308</v>
      </c>
      <c r="D171" s="366" t="s">
        <v>23</v>
      </c>
      <c r="E171" s="367">
        <v>114140</v>
      </c>
    </row>
    <row r="172" spans="1:5">
      <c r="A172" s="409"/>
      <c r="B172" s="406"/>
      <c r="C172" s="365">
        <v>4309</v>
      </c>
      <c r="D172" s="366" t="s">
        <v>23</v>
      </c>
      <c r="E172" s="367">
        <v>12682</v>
      </c>
    </row>
    <row r="173" spans="1:5">
      <c r="A173" s="409"/>
      <c r="B173" s="406"/>
      <c r="C173" s="365">
        <v>4360</v>
      </c>
      <c r="D173" s="366" t="s">
        <v>24</v>
      </c>
      <c r="E173" s="367">
        <v>113000</v>
      </c>
    </row>
    <row r="174" spans="1:5">
      <c r="A174" s="409"/>
      <c r="B174" s="406"/>
      <c r="C174" s="365">
        <v>4388</v>
      </c>
      <c r="D174" s="366" t="s">
        <v>304</v>
      </c>
      <c r="E174" s="367">
        <v>13782</v>
      </c>
    </row>
    <row r="175" spans="1:5">
      <c r="A175" s="409"/>
      <c r="B175" s="406"/>
      <c r="C175" s="365">
        <v>4389</v>
      </c>
      <c r="D175" s="366" t="s">
        <v>304</v>
      </c>
      <c r="E175" s="367">
        <v>1532</v>
      </c>
    </row>
    <row r="176" spans="1:5">
      <c r="A176" s="409"/>
      <c r="B176" s="406"/>
      <c r="C176" s="365">
        <v>4390</v>
      </c>
      <c r="D176" s="366" t="s">
        <v>174</v>
      </c>
      <c r="E176" s="367">
        <v>140000</v>
      </c>
    </row>
    <row r="177" spans="1:5">
      <c r="A177" s="409"/>
      <c r="B177" s="406"/>
      <c r="C177" s="365">
        <v>4410</v>
      </c>
      <c r="D177" s="366" t="s">
        <v>26</v>
      </c>
      <c r="E177" s="367">
        <v>16000</v>
      </c>
    </row>
    <row r="178" spans="1:5">
      <c r="A178" s="409"/>
      <c r="B178" s="406"/>
      <c r="C178" s="365">
        <v>4420</v>
      </c>
      <c r="D178" s="366" t="s">
        <v>292</v>
      </c>
      <c r="E178" s="367">
        <v>10000</v>
      </c>
    </row>
    <row r="179" spans="1:5">
      <c r="A179" s="409"/>
      <c r="B179" s="406"/>
      <c r="C179" s="365">
        <v>4430</v>
      </c>
      <c r="D179" s="366" t="s">
        <v>286</v>
      </c>
      <c r="E179" s="367">
        <v>1031000</v>
      </c>
    </row>
    <row r="180" spans="1:5">
      <c r="A180" s="409"/>
      <c r="B180" s="406"/>
      <c r="C180" s="365">
        <v>4440</v>
      </c>
      <c r="D180" s="366" t="s">
        <v>27</v>
      </c>
      <c r="E180" s="367">
        <v>221300</v>
      </c>
    </row>
    <row r="181" spans="1:5">
      <c r="A181" s="409"/>
      <c r="B181" s="406"/>
      <c r="C181" s="365">
        <v>4480</v>
      </c>
      <c r="D181" s="366" t="s">
        <v>28</v>
      </c>
      <c r="E181" s="367">
        <v>132000</v>
      </c>
    </row>
    <row r="182" spans="1:5">
      <c r="A182" s="409"/>
      <c r="B182" s="406"/>
      <c r="C182" s="365">
        <v>4500</v>
      </c>
      <c r="D182" s="366" t="s">
        <v>312</v>
      </c>
      <c r="E182" s="367">
        <v>4200</v>
      </c>
    </row>
    <row r="183" spans="1:5">
      <c r="A183" s="409"/>
      <c r="B183" s="406"/>
      <c r="C183" s="365">
        <v>4510</v>
      </c>
      <c r="D183" s="366" t="s">
        <v>287</v>
      </c>
      <c r="E183" s="367">
        <v>42000</v>
      </c>
    </row>
    <row r="184" spans="1:5">
      <c r="A184" s="409"/>
      <c r="B184" s="406"/>
      <c r="C184" s="365">
        <v>4520</v>
      </c>
      <c r="D184" s="366" t="s">
        <v>145</v>
      </c>
      <c r="E184" s="367">
        <v>174436</v>
      </c>
    </row>
    <row r="185" spans="1:5">
      <c r="A185" s="409"/>
      <c r="B185" s="406"/>
      <c r="C185" s="365">
        <v>4530</v>
      </c>
      <c r="D185" s="366" t="s">
        <v>313</v>
      </c>
      <c r="E185" s="367">
        <v>10000</v>
      </c>
    </row>
    <row r="186" spans="1:5">
      <c r="A186" s="409"/>
      <c r="B186" s="406"/>
      <c r="C186" s="365">
        <v>4580</v>
      </c>
      <c r="D186" s="366" t="s">
        <v>314</v>
      </c>
      <c r="E186" s="367">
        <v>2700</v>
      </c>
    </row>
    <row r="187" spans="1:5">
      <c r="A187" s="409"/>
      <c r="B187" s="406"/>
      <c r="C187" s="365">
        <v>4610</v>
      </c>
      <c r="D187" s="366" t="s">
        <v>297</v>
      </c>
      <c r="E187" s="367">
        <v>26000</v>
      </c>
    </row>
    <row r="188" spans="1:5">
      <c r="A188" s="409"/>
      <c r="B188" s="406"/>
      <c r="C188" s="365">
        <v>4700</v>
      </c>
      <c r="D188" s="366" t="s">
        <v>288</v>
      </c>
      <c r="E188" s="367">
        <v>80000</v>
      </c>
    </row>
    <row r="189" spans="1:5">
      <c r="A189" s="409"/>
      <c r="B189" s="406"/>
      <c r="C189" s="365">
        <v>6050</v>
      </c>
      <c r="D189" s="366" t="s">
        <v>307</v>
      </c>
      <c r="E189" s="367">
        <f>17123185</f>
        <v>17123185</v>
      </c>
    </row>
    <row r="190" spans="1:5">
      <c r="A190" s="409"/>
      <c r="B190" s="406"/>
      <c r="C190" s="365">
        <v>6057</v>
      </c>
      <c r="D190" s="366" t="s">
        <v>307</v>
      </c>
      <c r="E190" s="367">
        <v>50434647</v>
      </c>
    </row>
    <row r="191" spans="1:5">
      <c r="A191" s="409"/>
      <c r="B191" s="406"/>
      <c r="C191" s="365">
        <v>6058</v>
      </c>
      <c r="D191" s="366" t="s">
        <v>307</v>
      </c>
      <c r="E191" s="367">
        <v>2345800</v>
      </c>
    </row>
    <row r="192" spans="1:5">
      <c r="A192" s="409"/>
      <c r="B192" s="406"/>
      <c r="C192" s="365">
        <v>6059</v>
      </c>
      <c r="D192" s="366" t="s">
        <v>307</v>
      </c>
      <c r="E192" s="367">
        <f>260645+16290512</f>
        <v>16551157</v>
      </c>
    </row>
    <row r="193" spans="1:5" ht="51">
      <c r="A193" s="409"/>
      <c r="B193" s="406"/>
      <c r="C193" s="365">
        <v>6208</v>
      </c>
      <c r="D193" s="366" t="s">
        <v>315</v>
      </c>
      <c r="E193" s="367">
        <v>1793493</v>
      </c>
    </row>
    <row r="194" spans="1:5" ht="38.25">
      <c r="A194" s="409"/>
      <c r="B194" s="407"/>
      <c r="C194" s="365">
        <v>6610</v>
      </c>
      <c r="D194" s="366" t="s">
        <v>294</v>
      </c>
      <c r="E194" s="367">
        <v>186600</v>
      </c>
    </row>
    <row r="195" spans="1:5">
      <c r="A195" s="409"/>
      <c r="B195" s="368">
        <v>60015</v>
      </c>
      <c r="C195" s="368"/>
      <c r="D195" s="363" t="s">
        <v>316</v>
      </c>
      <c r="E195" s="364">
        <f t="shared" ref="E195" si="7">E196</f>
        <v>2301166</v>
      </c>
    </row>
    <row r="196" spans="1:5" ht="38.25">
      <c r="A196" s="409"/>
      <c r="B196" s="365"/>
      <c r="C196" s="365">
        <v>6300</v>
      </c>
      <c r="D196" s="366" t="s">
        <v>298</v>
      </c>
      <c r="E196" s="367">
        <v>2301166</v>
      </c>
    </row>
    <row r="197" spans="1:5">
      <c r="A197" s="409"/>
      <c r="B197" s="368">
        <v>60095</v>
      </c>
      <c r="C197" s="368"/>
      <c r="D197" s="363" t="s">
        <v>3</v>
      </c>
      <c r="E197" s="364">
        <f>SUM(E198:E213)</f>
        <v>291000</v>
      </c>
    </row>
    <row r="198" spans="1:5">
      <c r="A198" s="409"/>
      <c r="B198" s="402"/>
      <c r="C198" s="365">
        <v>4010</v>
      </c>
      <c r="D198" s="366" t="s">
        <v>15</v>
      </c>
      <c r="E198" s="367">
        <f>'[2]ZLEC 01095,60003,60095,63095,75'!H44</f>
        <v>81848</v>
      </c>
    </row>
    <row r="199" spans="1:5">
      <c r="A199" s="409"/>
      <c r="B199" s="402"/>
      <c r="C199" s="365">
        <v>4040</v>
      </c>
      <c r="D199" s="366" t="s">
        <v>16</v>
      </c>
      <c r="E199" s="367">
        <f>'[2]ZLEC 01095,60003,60095,63095,75'!H45</f>
        <v>5400</v>
      </c>
    </row>
    <row r="200" spans="1:5">
      <c r="A200" s="409"/>
      <c r="B200" s="402"/>
      <c r="C200" s="365">
        <v>4110</v>
      </c>
      <c r="D200" s="366" t="s">
        <v>17</v>
      </c>
      <c r="E200" s="367">
        <f>'[2]ZLEC 01095,60003,60095,63095,75'!H47</f>
        <v>14996</v>
      </c>
    </row>
    <row r="201" spans="1:5" ht="25.5">
      <c r="A201" s="409"/>
      <c r="B201" s="402"/>
      <c r="C201" s="365">
        <v>4120</v>
      </c>
      <c r="D201" s="366" t="s">
        <v>181</v>
      </c>
      <c r="E201" s="367">
        <f>'[2]ZLEC 01095,60003,60095,63095,75'!H48</f>
        <v>2138</v>
      </c>
    </row>
    <row r="202" spans="1:5">
      <c r="A202" s="409"/>
      <c r="B202" s="402"/>
      <c r="C202" s="365">
        <v>4140</v>
      </c>
      <c r="D202" s="366" t="s">
        <v>144</v>
      </c>
      <c r="E202" s="367">
        <f>'[2]ZLEC 01095,60003,60095,63095,75'!H49</f>
        <v>685</v>
      </c>
    </row>
    <row r="203" spans="1:5">
      <c r="A203" s="409"/>
      <c r="B203" s="402"/>
      <c r="C203" s="365">
        <v>4190</v>
      </c>
      <c r="D203" s="366" t="s">
        <v>291</v>
      </c>
      <c r="E203" s="367">
        <f>'[2]ZLEC 01095,60003,60095,63095,75'!H50</f>
        <v>2000</v>
      </c>
    </row>
    <row r="204" spans="1:5">
      <c r="A204" s="409"/>
      <c r="B204" s="402"/>
      <c r="C204" s="365">
        <v>4210</v>
      </c>
      <c r="D204" s="366" t="s">
        <v>19</v>
      </c>
      <c r="E204" s="367">
        <f>'[2]ZLEC 01095,60003,60095,63095,75'!H51</f>
        <v>2700</v>
      </c>
    </row>
    <row r="205" spans="1:5">
      <c r="A205" s="409"/>
      <c r="B205" s="402"/>
      <c r="C205" s="365">
        <v>4260</v>
      </c>
      <c r="D205" s="366" t="s">
        <v>20</v>
      </c>
      <c r="E205" s="367">
        <f>'[2]ZLEC 01095,60003,60095,63095,75'!H52</f>
        <v>1752</v>
      </c>
    </row>
    <row r="206" spans="1:5">
      <c r="A206" s="409"/>
      <c r="B206" s="402"/>
      <c r="C206" s="365">
        <v>4300</v>
      </c>
      <c r="D206" s="366" t="s">
        <v>23</v>
      </c>
      <c r="E206" s="367">
        <f>'[2]ZLEC 01095,60003,60095,63095,75'!H53</f>
        <v>136802</v>
      </c>
    </row>
    <row r="207" spans="1:5">
      <c r="A207" s="409"/>
      <c r="B207" s="402"/>
      <c r="C207" s="365">
        <v>4360</v>
      </c>
      <c r="D207" s="366" t="s">
        <v>24</v>
      </c>
      <c r="E207" s="367">
        <f>'[2]ZLEC 01095,60003,60095,63095,75'!H54</f>
        <v>427</v>
      </c>
    </row>
    <row r="208" spans="1:5">
      <c r="A208" s="409"/>
      <c r="B208" s="402"/>
      <c r="C208" s="365">
        <v>4380</v>
      </c>
      <c r="D208" s="366" t="s">
        <v>304</v>
      </c>
      <c r="E208" s="367">
        <f>'[2]ZLEC 01095,60003,60095,63095,75'!H55</f>
        <v>400</v>
      </c>
    </row>
    <row r="209" spans="1:5">
      <c r="A209" s="409"/>
      <c r="B209" s="402"/>
      <c r="C209" s="365">
        <v>4390</v>
      </c>
      <c r="D209" s="366" t="s">
        <v>174</v>
      </c>
      <c r="E209" s="367">
        <f>'[2]ZLEC 01095,60003,60095,63095,75'!H56</f>
        <v>22000</v>
      </c>
    </row>
    <row r="210" spans="1:5" ht="25.5">
      <c r="A210" s="409"/>
      <c r="B210" s="402"/>
      <c r="C210" s="365">
        <v>4400</v>
      </c>
      <c r="D210" s="366" t="s">
        <v>25</v>
      </c>
      <c r="E210" s="367">
        <f>'[2]ZLEC 01095,60003,60095,63095,75'!H57</f>
        <v>14800</v>
      </c>
    </row>
    <row r="211" spans="1:5">
      <c r="A211" s="409"/>
      <c r="B211" s="402"/>
      <c r="C211" s="365">
        <v>4410</v>
      </c>
      <c r="D211" s="366" t="s">
        <v>26</v>
      </c>
      <c r="E211" s="367">
        <f>'[2]ZLEC 01095,60003,60095,63095,75'!H58</f>
        <v>500</v>
      </c>
    </row>
    <row r="212" spans="1:5">
      <c r="A212" s="409"/>
      <c r="B212" s="402"/>
      <c r="C212" s="365">
        <v>4440</v>
      </c>
      <c r="D212" s="366" t="s">
        <v>27</v>
      </c>
      <c r="E212" s="367">
        <f>'[2]ZLEC 01095,60003,60095,63095,75'!H59</f>
        <v>2352</v>
      </c>
    </row>
    <row r="213" spans="1:5">
      <c r="A213" s="410"/>
      <c r="B213" s="402"/>
      <c r="C213" s="365">
        <v>4700</v>
      </c>
      <c r="D213" s="366" t="s">
        <v>288</v>
      </c>
      <c r="E213" s="367">
        <f>'[2]ZLEC 01095,60003,60095,63095,75'!H60</f>
        <v>2200</v>
      </c>
    </row>
    <row r="214" spans="1:5">
      <c r="A214" s="369">
        <v>630</v>
      </c>
      <c r="B214" s="359"/>
      <c r="C214" s="359"/>
      <c r="D214" s="359" t="s">
        <v>219</v>
      </c>
      <c r="E214" s="360">
        <f>E215+E218+E223</f>
        <v>2991250</v>
      </c>
    </row>
    <row r="215" spans="1:5">
      <c r="A215" s="408"/>
      <c r="B215" s="368">
        <v>63001</v>
      </c>
      <c r="C215" s="368"/>
      <c r="D215" s="363" t="s">
        <v>318</v>
      </c>
      <c r="E215" s="364">
        <f>SUM(E216:E217)</f>
        <v>495000</v>
      </c>
    </row>
    <row r="216" spans="1:5">
      <c r="A216" s="409"/>
      <c r="B216" s="402"/>
      <c r="C216" s="365">
        <v>4300</v>
      </c>
      <c r="D216" s="366" t="s">
        <v>23</v>
      </c>
      <c r="E216" s="367">
        <v>490000</v>
      </c>
    </row>
    <row r="217" spans="1:5">
      <c r="A217" s="409"/>
      <c r="B217" s="402"/>
      <c r="C217" s="365">
        <v>4380</v>
      </c>
      <c r="D217" s="366" t="s">
        <v>304</v>
      </c>
      <c r="E217" s="367">
        <v>5000</v>
      </c>
    </row>
    <row r="218" spans="1:5">
      <c r="A218" s="409"/>
      <c r="B218" s="368">
        <v>63003</v>
      </c>
      <c r="C218" s="368"/>
      <c r="D218" s="363" t="s">
        <v>220</v>
      </c>
      <c r="E218" s="364">
        <f>SUM(E219:E222)</f>
        <v>1664000</v>
      </c>
    </row>
    <row r="219" spans="1:5" ht="38.25">
      <c r="A219" s="409"/>
      <c r="B219" s="402"/>
      <c r="C219" s="365">
        <v>2360</v>
      </c>
      <c r="D219" s="366" t="s">
        <v>31</v>
      </c>
      <c r="E219" s="367">
        <v>80000</v>
      </c>
    </row>
    <row r="220" spans="1:5">
      <c r="A220" s="409"/>
      <c r="B220" s="402"/>
      <c r="C220" s="365">
        <v>4300</v>
      </c>
      <c r="D220" s="366" t="s">
        <v>23</v>
      </c>
      <c r="E220" s="367">
        <v>390500</v>
      </c>
    </row>
    <row r="221" spans="1:5">
      <c r="A221" s="409"/>
      <c r="B221" s="402"/>
      <c r="C221" s="365">
        <v>4390</v>
      </c>
      <c r="D221" s="366" t="s">
        <v>174</v>
      </c>
      <c r="E221" s="367">
        <v>180000</v>
      </c>
    </row>
    <row r="222" spans="1:5">
      <c r="A222" s="409"/>
      <c r="B222" s="402"/>
      <c r="C222" s="365">
        <v>4430</v>
      </c>
      <c r="D222" s="366" t="s">
        <v>286</v>
      </c>
      <c r="E222" s="367">
        <v>1013500</v>
      </c>
    </row>
    <row r="223" spans="1:5">
      <c r="A223" s="409"/>
      <c r="B223" s="368">
        <v>63095</v>
      </c>
      <c r="C223" s="368"/>
      <c r="D223" s="363" t="s">
        <v>3</v>
      </c>
      <c r="E223" s="364">
        <f>SUM(E224:E240)</f>
        <v>832250</v>
      </c>
    </row>
    <row r="224" spans="1:5">
      <c r="A224" s="409"/>
      <c r="B224" s="405"/>
      <c r="C224" s="365">
        <v>4010</v>
      </c>
      <c r="D224" s="366" t="s">
        <v>15</v>
      </c>
      <c r="E224" s="367">
        <f>'[2]ZLEC 01095,60003,60095,63095,75'!H66</f>
        <v>92137</v>
      </c>
    </row>
    <row r="225" spans="1:5">
      <c r="A225" s="409"/>
      <c r="B225" s="406"/>
      <c r="C225" s="365">
        <v>4040</v>
      </c>
      <c r="D225" s="366" t="s">
        <v>16</v>
      </c>
      <c r="E225" s="367">
        <f>'[2]ZLEC 01095,60003,60095,63095,75'!H67</f>
        <v>19500</v>
      </c>
    </row>
    <row r="226" spans="1:5">
      <c r="A226" s="409"/>
      <c r="B226" s="406"/>
      <c r="C226" s="365">
        <v>4110</v>
      </c>
      <c r="D226" s="366" t="s">
        <v>17</v>
      </c>
      <c r="E226" s="367">
        <f>'[2]ZLEC 01095,60003,60095,63095,75'!H68</f>
        <v>19135</v>
      </c>
    </row>
    <row r="227" spans="1:5" ht="25.5">
      <c r="A227" s="409"/>
      <c r="B227" s="406"/>
      <c r="C227" s="365">
        <v>4120</v>
      </c>
      <c r="D227" s="366" t="s">
        <v>181</v>
      </c>
      <c r="E227" s="367">
        <f>'[2]ZLEC 01095,60003,60095,63095,75'!H69</f>
        <v>1825</v>
      </c>
    </row>
    <row r="228" spans="1:5">
      <c r="A228" s="409"/>
      <c r="B228" s="406"/>
      <c r="C228" s="365">
        <v>4140</v>
      </c>
      <c r="D228" s="366" t="s">
        <v>144</v>
      </c>
      <c r="E228" s="367">
        <f>'[2]ZLEC 01095,60003,60095,63095,75'!H70</f>
        <v>840</v>
      </c>
    </row>
    <row r="229" spans="1:5">
      <c r="A229" s="409"/>
      <c r="B229" s="406"/>
      <c r="C229" s="365">
        <v>4170</v>
      </c>
      <c r="D229" s="366" t="s">
        <v>18</v>
      </c>
      <c r="E229" s="367">
        <f>'[2]ZLEC 01095,60003,60095,63095,75'!H71</f>
        <v>5000</v>
      </c>
    </row>
    <row r="230" spans="1:5">
      <c r="A230" s="409"/>
      <c r="B230" s="406"/>
      <c r="C230" s="365">
        <v>4190</v>
      </c>
      <c r="D230" s="366" t="s">
        <v>291</v>
      </c>
      <c r="E230" s="367">
        <f>'[2]ZLEC 01095,60003,60095,63095,75'!H74</f>
        <v>2500</v>
      </c>
    </row>
    <row r="231" spans="1:5">
      <c r="A231" s="409"/>
      <c r="B231" s="406"/>
      <c r="C231" s="365">
        <v>4210</v>
      </c>
      <c r="D231" s="366" t="s">
        <v>19</v>
      </c>
      <c r="E231" s="367">
        <f>'[2]ZLEC 01095,60003,60095,63095,75'!H75</f>
        <v>83478</v>
      </c>
    </row>
    <row r="232" spans="1:5">
      <c r="A232" s="409"/>
      <c r="B232" s="406"/>
      <c r="C232" s="365">
        <v>4260</v>
      </c>
      <c r="D232" s="366" t="s">
        <v>20</v>
      </c>
      <c r="E232" s="367">
        <f>'[2]ZLEC 01095,60003,60095,63095,75'!H76</f>
        <v>2645</v>
      </c>
    </row>
    <row r="233" spans="1:5">
      <c r="A233" s="409"/>
      <c r="B233" s="406"/>
      <c r="C233" s="365">
        <v>4300</v>
      </c>
      <c r="D233" s="366" t="s">
        <v>23</v>
      </c>
      <c r="E233" s="367">
        <f>'[2]ZLEC 01095,60003,60095,63095,75'!H77</f>
        <v>585645</v>
      </c>
    </row>
    <row r="234" spans="1:5">
      <c r="A234" s="409"/>
      <c r="B234" s="406"/>
      <c r="C234" s="365">
        <v>4360</v>
      </c>
      <c r="D234" s="366" t="s">
        <v>24</v>
      </c>
      <c r="E234" s="367">
        <f>'[2]ZLEC 01095,60003,60095,63095,75'!H80</f>
        <v>511</v>
      </c>
    </row>
    <row r="235" spans="1:5">
      <c r="A235" s="409"/>
      <c r="B235" s="406"/>
      <c r="C235" s="365">
        <v>4380</v>
      </c>
      <c r="D235" s="366" t="s">
        <v>304</v>
      </c>
      <c r="E235" s="367">
        <f>'[2]ZLEC 01095,60003,60095,63095,75'!H81</f>
        <v>3000</v>
      </c>
    </row>
    <row r="236" spans="1:5">
      <c r="A236" s="409"/>
      <c r="B236" s="406"/>
      <c r="C236" s="365">
        <v>4390</v>
      </c>
      <c r="D236" s="366" t="s">
        <v>174</v>
      </c>
      <c r="E236" s="367">
        <f>'[2]ZLEC 01095,60003,60095,63095,75'!H84</f>
        <v>7000</v>
      </c>
    </row>
    <row r="237" spans="1:5">
      <c r="A237" s="409"/>
      <c r="B237" s="406"/>
      <c r="C237" s="365">
        <v>4410</v>
      </c>
      <c r="D237" s="366" t="s">
        <v>26</v>
      </c>
      <c r="E237" s="367">
        <f>'[2]ZLEC 01095,60003,60095,63095,75'!H87</f>
        <v>4500</v>
      </c>
    </row>
    <row r="238" spans="1:5">
      <c r="A238" s="409"/>
      <c r="B238" s="406"/>
      <c r="C238" s="365">
        <v>4440</v>
      </c>
      <c r="D238" s="366" t="s">
        <v>27</v>
      </c>
      <c r="E238" s="367">
        <f>'[2]ZLEC 01095,60003,60095,63095,75'!H88</f>
        <v>3814</v>
      </c>
    </row>
    <row r="239" spans="1:5">
      <c r="A239" s="409"/>
      <c r="B239" s="406"/>
      <c r="C239" s="365">
        <v>4520</v>
      </c>
      <c r="D239" s="366" t="s">
        <v>145</v>
      </c>
      <c r="E239" s="367">
        <f>'[2]ZLEC 01095,60003,60095,63095,75'!H89</f>
        <v>150</v>
      </c>
    </row>
    <row r="240" spans="1:5">
      <c r="A240" s="410"/>
      <c r="B240" s="407"/>
      <c r="C240" s="365">
        <v>4700</v>
      </c>
      <c r="D240" s="366" t="s">
        <v>288</v>
      </c>
      <c r="E240" s="367">
        <f>'[2]ZLEC 01095,60003,60095,63095,75'!H92</f>
        <v>570</v>
      </c>
    </row>
    <row r="241" spans="1:5">
      <c r="A241" s="369">
        <v>700</v>
      </c>
      <c r="B241" s="369"/>
      <c r="C241" s="369"/>
      <c r="D241" s="372" t="s">
        <v>221</v>
      </c>
      <c r="E241" s="360">
        <f>E242+E260</f>
        <v>39324839</v>
      </c>
    </row>
    <row r="242" spans="1:5">
      <c r="A242" s="403"/>
      <c r="B242" s="368">
        <v>70005</v>
      </c>
      <c r="C242" s="368"/>
      <c r="D242" s="363" t="s">
        <v>222</v>
      </c>
      <c r="E242" s="364">
        <f>SUM(E243:E259)</f>
        <v>22143127</v>
      </c>
    </row>
    <row r="243" spans="1:5">
      <c r="A243" s="402"/>
      <c r="B243" s="402"/>
      <c r="C243" s="365">
        <v>4210</v>
      </c>
      <c r="D243" s="366" t="s">
        <v>19</v>
      </c>
      <c r="E243" s="367">
        <v>10000</v>
      </c>
    </row>
    <row r="244" spans="1:5">
      <c r="A244" s="402"/>
      <c r="B244" s="402"/>
      <c r="C244" s="365">
        <v>4260</v>
      </c>
      <c r="D244" s="366" t="s">
        <v>20</v>
      </c>
      <c r="E244" s="367">
        <v>900000</v>
      </c>
    </row>
    <row r="245" spans="1:5">
      <c r="A245" s="402"/>
      <c r="B245" s="402"/>
      <c r="C245" s="365">
        <v>4270</v>
      </c>
      <c r="D245" s="366" t="s">
        <v>21</v>
      </c>
      <c r="E245" s="367">
        <v>655000</v>
      </c>
    </row>
    <row r="246" spans="1:5">
      <c r="A246" s="402"/>
      <c r="B246" s="402"/>
      <c r="C246" s="365">
        <v>4300</v>
      </c>
      <c r="D246" s="366" t="s">
        <v>23</v>
      </c>
      <c r="E246" s="367">
        <f>1525000+40000</f>
        <v>1565000</v>
      </c>
    </row>
    <row r="247" spans="1:5">
      <c r="A247" s="402"/>
      <c r="B247" s="402"/>
      <c r="C247" s="365">
        <v>4390</v>
      </c>
      <c r="D247" s="366" t="s">
        <v>174</v>
      </c>
      <c r="E247" s="367">
        <v>80000</v>
      </c>
    </row>
    <row r="248" spans="1:5" ht="25.5">
      <c r="A248" s="402"/>
      <c r="B248" s="402"/>
      <c r="C248" s="365">
        <v>4400</v>
      </c>
      <c r="D248" s="366" t="s">
        <v>25</v>
      </c>
      <c r="E248" s="367">
        <v>261000</v>
      </c>
    </row>
    <row r="249" spans="1:5">
      <c r="A249" s="402"/>
      <c r="B249" s="402"/>
      <c r="C249" s="365">
        <v>4430</v>
      </c>
      <c r="D249" s="366" t="s">
        <v>286</v>
      </c>
      <c r="E249" s="367">
        <v>100000</v>
      </c>
    </row>
    <row r="250" spans="1:5">
      <c r="A250" s="402"/>
      <c r="B250" s="402"/>
      <c r="C250" s="365">
        <v>4480</v>
      </c>
      <c r="D250" s="366" t="s">
        <v>28</v>
      </c>
      <c r="E250" s="367">
        <v>230000</v>
      </c>
    </row>
    <row r="251" spans="1:5">
      <c r="A251" s="402"/>
      <c r="B251" s="402"/>
      <c r="C251" s="365">
        <v>4500</v>
      </c>
      <c r="D251" s="366" t="s">
        <v>312</v>
      </c>
      <c r="E251" s="367">
        <v>2000</v>
      </c>
    </row>
    <row r="252" spans="1:5">
      <c r="A252" s="402"/>
      <c r="B252" s="402"/>
      <c r="C252" s="365">
        <v>4510</v>
      </c>
      <c r="D252" s="366" t="s">
        <v>287</v>
      </c>
      <c r="E252" s="367">
        <v>2000</v>
      </c>
    </row>
    <row r="253" spans="1:5">
      <c r="A253" s="402"/>
      <c r="B253" s="402"/>
      <c r="C253" s="365">
        <v>4520</v>
      </c>
      <c r="D253" s="366" t="s">
        <v>145</v>
      </c>
      <c r="E253" s="367">
        <v>20400</v>
      </c>
    </row>
    <row r="254" spans="1:5">
      <c r="A254" s="402"/>
      <c r="B254" s="402"/>
      <c r="C254" s="365">
        <v>4590</v>
      </c>
      <c r="D254" s="366" t="s">
        <v>296</v>
      </c>
      <c r="E254" s="367">
        <v>2000000</v>
      </c>
    </row>
    <row r="255" spans="1:5" ht="25.5">
      <c r="A255" s="402"/>
      <c r="B255" s="402"/>
      <c r="C255" s="365">
        <v>4600</v>
      </c>
      <c r="D255" s="366" t="s">
        <v>319</v>
      </c>
      <c r="E255" s="367">
        <v>442800</v>
      </c>
    </row>
    <row r="256" spans="1:5">
      <c r="A256" s="402"/>
      <c r="B256" s="402"/>
      <c r="C256" s="365">
        <v>4610</v>
      </c>
      <c r="D256" s="366" t="s">
        <v>297</v>
      </c>
      <c r="E256" s="367">
        <f>18000+77000</f>
        <v>95000</v>
      </c>
    </row>
    <row r="257" spans="1:5">
      <c r="A257" s="402"/>
      <c r="B257" s="402"/>
      <c r="C257" s="365">
        <v>6050</v>
      </c>
      <c r="D257" s="366" t="s">
        <v>307</v>
      </c>
      <c r="E257" s="367">
        <f>40000+1300000</f>
        <v>1340000</v>
      </c>
    </row>
    <row r="258" spans="1:5">
      <c r="A258" s="402"/>
      <c r="B258" s="402"/>
      <c r="C258" s="365">
        <v>6057</v>
      </c>
      <c r="D258" s="366" t="s">
        <v>307</v>
      </c>
      <c r="E258" s="367">
        <f>5447100+3228362</f>
        <v>8675462</v>
      </c>
    </row>
    <row r="259" spans="1:5">
      <c r="A259" s="402"/>
      <c r="B259" s="402"/>
      <c r="C259" s="365">
        <v>6059</v>
      </c>
      <c r="D259" s="366" t="s">
        <v>307</v>
      </c>
      <c r="E259" s="367">
        <f>569712+4651600+543153</f>
        <v>5764465</v>
      </c>
    </row>
    <row r="260" spans="1:5">
      <c r="A260" s="403"/>
      <c r="B260" s="368">
        <v>70095</v>
      </c>
      <c r="C260" s="368"/>
      <c r="D260" s="363" t="s">
        <v>3</v>
      </c>
      <c r="E260" s="364">
        <f t="shared" ref="E260" si="8">SUM(E261)</f>
        <v>17181712</v>
      </c>
    </row>
    <row r="261" spans="1:5" ht="51">
      <c r="A261" s="402"/>
      <c r="B261" s="365"/>
      <c r="C261" s="365">
        <v>6209</v>
      </c>
      <c r="D261" s="366" t="s">
        <v>315</v>
      </c>
      <c r="E261" s="367">
        <v>17181712</v>
      </c>
    </row>
    <row r="262" spans="1:5">
      <c r="A262" s="369">
        <v>710</v>
      </c>
      <c r="B262" s="369"/>
      <c r="C262" s="369"/>
      <c r="D262" s="372" t="s">
        <v>228</v>
      </c>
      <c r="E262" s="360">
        <f t="shared" ref="E262" si="9">E263+E285+E290+E293+E300</f>
        <v>4556236</v>
      </c>
    </row>
    <row r="263" spans="1:5">
      <c r="A263" s="408"/>
      <c r="B263" s="368">
        <v>71003</v>
      </c>
      <c r="C263" s="368"/>
      <c r="D263" s="363" t="s">
        <v>320</v>
      </c>
      <c r="E263" s="364">
        <f>SUM(E264:E284)</f>
        <v>3467273</v>
      </c>
    </row>
    <row r="264" spans="1:5">
      <c r="A264" s="409"/>
      <c r="B264" s="402"/>
      <c r="C264" s="365">
        <v>3020</v>
      </c>
      <c r="D264" s="366" t="s">
        <v>14</v>
      </c>
      <c r="E264" s="367">
        <v>1750</v>
      </c>
    </row>
    <row r="265" spans="1:5">
      <c r="A265" s="409"/>
      <c r="B265" s="402"/>
      <c r="C265" s="365">
        <v>4010</v>
      </c>
      <c r="D265" s="366" t="s">
        <v>15</v>
      </c>
      <c r="E265" s="367">
        <v>1855540</v>
      </c>
    </row>
    <row r="266" spans="1:5">
      <c r="A266" s="409"/>
      <c r="B266" s="402"/>
      <c r="C266" s="365">
        <v>4040</v>
      </c>
      <c r="D266" s="366" t="s">
        <v>16</v>
      </c>
      <c r="E266" s="367">
        <v>117231</v>
      </c>
    </row>
    <row r="267" spans="1:5">
      <c r="A267" s="409"/>
      <c r="B267" s="402"/>
      <c r="C267" s="365">
        <v>4110</v>
      </c>
      <c r="D267" s="366" t="s">
        <v>17</v>
      </c>
      <c r="E267" s="367">
        <v>326117</v>
      </c>
    </row>
    <row r="268" spans="1:5" ht="25.5">
      <c r="A268" s="409"/>
      <c r="B268" s="402"/>
      <c r="C268" s="365">
        <v>4120</v>
      </c>
      <c r="D268" s="366" t="s">
        <v>181</v>
      </c>
      <c r="E268" s="367">
        <v>39847</v>
      </c>
    </row>
    <row r="269" spans="1:5">
      <c r="A269" s="409"/>
      <c r="B269" s="402"/>
      <c r="C269" s="365">
        <v>4140</v>
      </c>
      <c r="D269" s="366" t="s">
        <v>144</v>
      </c>
      <c r="E269" s="367">
        <v>42720</v>
      </c>
    </row>
    <row r="270" spans="1:5">
      <c r="A270" s="409"/>
      <c r="B270" s="402"/>
      <c r="C270" s="365">
        <v>4170</v>
      </c>
      <c r="D270" s="366" t="s">
        <v>18</v>
      </c>
      <c r="E270" s="367">
        <v>70000</v>
      </c>
    </row>
    <row r="271" spans="1:5">
      <c r="A271" s="409"/>
      <c r="B271" s="402"/>
      <c r="C271" s="365">
        <v>4190</v>
      </c>
      <c r="D271" s="366" t="s">
        <v>291</v>
      </c>
      <c r="E271" s="367">
        <v>4500</v>
      </c>
    </row>
    <row r="272" spans="1:5">
      <c r="A272" s="409"/>
      <c r="B272" s="402"/>
      <c r="C272" s="365">
        <v>4210</v>
      </c>
      <c r="D272" s="366" t="s">
        <v>19</v>
      </c>
      <c r="E272" s="367">
        <v>39870</v>
      </c>
    </row>
    <row r="273" spans="1:5">
      <c r="A273" s="409"/>
      <c r="B273" s="402"/>
      <c r="C273" s="365">
        <v>4260</v>
      </c>
      <c r="D273" s="366" t="s">
        <v>20</v>
      </c>
      <c r="E273" s="367">
        <v>34000</v>
      </c>
    </row>
    <row r="274" spans="1:5">
      <c r="A274" s="409"/>
      <c r="B274" s="402"/>
      <c r="C274" s="365">
        <v>4270</v>
      </c>
      <c r="D274" s="366" t="s">
        <v>21</v>
      </c>
      <c r="E274" s="367">
        <v>3000</v>
      </c>
    </row>
    <row r="275" spans="1:5">
      <c r="A275" s="409"/>
      <c r="B275" s="402"/>
      <c r="C275" s="365">
        <v>4280</v>
      </c>
      <c r="D275" s="366" t="s">
        <v>22</v>
      </c>
      <c r="E275" s="367">
        <v>1500</v>
      </c>
    </row>
    <row r="276" spans="1:5">
      <c r="A276" s="409"/>
      <c r="B276" s="402"/>
      <c r="C276" s="365">
        <v>4300</v>
      </c>
      <c r="D276" s="366" t="s">
        <v>23</v>
      </c>
      <c r="E276" s="367">
        <v>140000</v>
      </c>
    </row>
    <row r="277" spans="1:5">
      <c r="A277" s="409"/>
      <c r="B277" s="402"/>
      <c r="C277" s="365">
        <v>4360</v>
      </c>
      <c r="D277" s="366" t="s">
        <v>24</v>
      </c>
      <c r="E277" s="367">
        <v>14000</v>
      </c>
    </row>
    <row r="278" spans="1:5">
      <c r="A278" s="409"/>
      <c r="B278" s="402"/>
      <c r="C278" s="365">
        <v>4390</v>
      </c>
      <c r="D278" s="366" t="s">
        <v>174</v>
      </c>
      <c r="E278" s="367">
        <v>700000</v>
      </c>
    </row>
    <row r="279" spans="1:5">
      <c r="A279" s="409"/>
      <c r="B279" s="402"/>
      <c r="C279" s="365">
        <v>4410</v>
      </c>
      <c r="D279" s="366" t="s">
        <v>26</v>
      </c>
      <c r="E279" s="367">
        <v>20000</v>
      </c>
    </row>
    <row r="280" spans="1:5">
      <c r="A280" s="409"/>
      <c r="B280" s="402"/>
      <c r="C280" s="365">
        <v>4420</v>
      </c>
      <c r="D280" s="366" t="s">
        <v>292</v>
      </c>
      <c r="E280" s="367">
        <v>5000</v>
      </c>
    </row>
    <row r="281" spans="1:5">
      <c r="A281" s="409"/>
      <c r="B281" s="402"/>
      <c r="C281" s="365">
        <v>4430</v>
      </c>
      <c r="D281" s="366" t="s">
        <v>286</v>
      </c>
      <c r="E281" s="367">
        <v>2500</v>
      </c>
    </row>
    <row r="282" spans="1:5">
      <c r="A282" s="409"/>
      <c r="B282" s="402"/>
      <c r="C282" s="365">
        <v>4440</v>
      </c>
      <c r="D282" s="366" t="s">
        <v>27</v>
      </c>
      <c r="E282" s="367">
        <v>39198</v>
      </c>
    </row>
    <row r="283" spans="1:5">
      <c r="A283" s="409"/>
      <c r="B283" s="402"/>
      <c r="C283" s="365">
        <v>4480</v>
      </c>
      <c r="D283" s="366" t="s">
        <v>28</v>
      </c>
      <c r="E283" s="367">
        <v>4500</v>
      </c>
    </row>
    <row r="284" spans="1:5">
      <c r="A284" s="409"/>
      <c r="B284" s="402"/>
      <c r="C284" s="365">
        <v>4700</v>
      </c>
      <c r="D284" s="366" t="s">
        <v>288</v>
      </c>
      <c r="E284" s="367">
        <v>6000</v>
      </c>
    </row>
    <row r="285" spans="1:5">
      <c r="A285" s="409"/>
      <c r="B285" s="368">
        <v>71004</v>
      </c>
      <c r="C285" s="368"/>
      <c r="D285" s="363" t="s">
        <v>321</v>
      </c>
      <c r="E285" s="364">
        <f>SUM(E286:E289)</f>
        <v>16000</v>
      </c>
    </row>
    <row r="286" spans="1:5">
      <c r="A286" s="409"/>
      <c r="B286" s="402"/>
      <c r="C286" s="365">
        <v>4170</v>
      </c>
      <c r="D286" s="366" t="s">
        <v>18</v>
      </c>
      <c r="E286" s="367">
        <v>12000</v>
      </c>
    </row>
    <row r="287" spans="1:5">
      <c r="A287" s="409"/>
      <c r="B287" s="402"/>
      <c r="C287" s="365">
        <v>4210</v>
      </c>
      <c r="D287" s="366" t="s">
        <v>19</v>
      </c>
      <c r="E287" s="367">
        <v>500</v>
      </c>
    </row>
    <row r="288" spans="1:5">
      <c r="A288" s="409"/>
      <c r="B288" s="402"/>
      <c r="C288" s="365">
        <v>4300</v>
      </c>
      <c r="D288" s="366" t="s">
        <v>23</v>
      </c>
      <c r="E288" s="367">
        <v>500</v>
      </c>
    </row>
    <row r="289" spans="1:5">
      <c r="A289" s="409"/>
      <c r="B289" s="402"/>
      <c r="C289" s="365">
        <v>4390</v>
      </c>
      <c r="D289" s="366" t="s">
        <v>174</v>
      </c>
      <c r="E289" s="367">
        <v>3000</v>
      </c>
    </row>
    <row r="290" spans="1:5">
      <c r="A290" s="409"/>
      <c r="B290" s="368">
        <v>71005</v>
      </c>
      <c r="C290" s="368"/>
      <c r="D290" s="363" t="s">
        <v>7</v>
      </c>
      <c r="E290" s="364">
        <f t="shared" ref="E290" si="10">SUM(E291:E292)</f>
        <v>18000</v>
      </c>
    </row>
    <row r="291" spans="1:5">
      <c r="A291" s="409"/>
      <c r="B291" s="402"/>
      <c r="C291" s="365">
        <v>4210</v>
      </c>
      <c r="D291" s="366" t="s">
        <v>19</v>
      </c>
      <c r="E291" s="367">
        <v>15000</v>
      </c>
    </row>
    <row r="292" spans="1:5">
      <c r="A292" s="409"/>
      <c r="B292" s="402"/>
      <c r="C292" s="365">
        <v>4700</v>
      </c>
      <c r="D292" s="366" t="s">
        <v>288</v>
      </c>
      <c r="E292" s="367">
        <v>3000</v>
      </c>
    </row>
    <row r="293" spans="1:5">
      <c r="A293" s="409"/>
      <c r="B293" s="368">
        <v>71012</v>
      </c>
      <c r="C293" s="368"/>
      <c r="D293" s="363" t="s">
        <v>13</v>
      </c>
      <c r="E293" s="364">
        <f t="shared" ref="E293" si="11">SUM(E294:E299)</f>
        <v>173260</v>
      </c>
    </row>
    <row r="294" spans="1:5">
      <c r="A294" s="409"/>
      <c r="B294" s="402"/>
      <c r="C294" s="365">
        <v>4210</v>
      </c>
      <c r="D294" s="366" t="s">
        <v>19</v>
      </c>
      <c r="E294" s="367">
        <v>5000</v>
      </c>
    </row>
    <row r="295" spans="1:5">
      <c r="A295" s="409"/>
      <c r="B295" s="402"/>
      <c r="C295" s="365">
        <v>4270</v>
      </c>
      <c r="D295" s="366" t="s">
        <v>21</v>
      </c>
      <c r="E295" s="367">
        <v>4000</v>
      </c>
    </row>
    <row r="296" spans="1:5">
      <c r="A296" s="409"/>
      <c r="B296" s="402"/>
      <c r="C296" s="365">
        <v>4300</v>
      </c>
      <c r="D296" s="366" t="s">
        <v>23</v>
      </c>
      <c r="E296" s="367">
        <f>15000+127000</f>
        <v>142000</v>
      </c>
    </row>
    <row r="297" spans="1:5">
      <c r="A297" s="409"/>
      <c r="B297" s="402"/>
      <c r="C297" s="365">
        <v>4430</v>
      </c>
      <c r="D297" s="366" t="s">
        <v>286</v>
      </c>
      <c r="E297" s="367">
        <v>1260</v>
      </c>
    </row>
    <row r="298" spans="1:5">
      <c r="A298" s="409"/>
      <c r="B298" s="402"/>
      <c r="C298" s="365">
        <v>4700</v>
      </c>
      <c r="D298" s="366" t="s">
        <v>288</v>
      </c>
      <c r="E298" s="367">
        <v>3000</v>
      </c>
    </row>
    <row r="299" spans="1:5">
      <c r="A299" s="409"/>
      <c r="B299" s="402"/>
      <c r="C299" s="365">
        <v>6060</v>
      </c>
      <c r="D299" s="366" t="s">
        <v>293</v>
      </c>
      <c r="E299" s="367">
        <v>18000</v>
      </c>
    </row>
    <row r="300" spans="1:5">
      <c r="A300" s="409"/>
      <c r="B300" s="368">
        <v>71095</v>
      </c>
      <c r="C300" s="368"/>
      <c r="D300" s="363" t="s">
        <v>3</v>
      </c>
      <c r="E300" s="364">
        <f>SUM(E301:E321)</f>
        <v>881703</v>
      </c>
    </row>
    <row r="301" spans="1:5">
      <c r="A301" s="409"/>
      <c r="B301" s="405"/>
      <c r="C301" s="365">
        <v>4018</v>
      </c>
      <c r="D301" s="366" t="s">
        <v>15</v>
      </c>
      <c r="E301" s="367">
        <f>'[2]71095'!H8</f>
        <v>53654</v>
      </c>
    </row>
    <row r="302" spans="1:5">
      <c r="A302" s="409"/>
      <c r="B302" s="406"/>
      <c r="C302" s="365">
        <v>4019</v>
      </c>
      <c r="D302" s="366" t="s">
        <v>15</v>
      </c>
      <c r="E302" s="367">
        <f>'[2]71095'!H9</f>
        <v>5257</v>
      </c>
    </row>
    <row r="303" spans="1:5">
      <c r="A303" s="409"/>
      <c r="B303" s="406"/>
      <c r="C303" s="365">
        <v>4048</v>
      </c>
      <c r="D303" s="366" t="s">
        <v>16</v>
      </c>
      <c r="E303" s="367">
        <f>'[2]71095'!H10</f>
        <v>1210</v>
      </c>
    </row>
    <row r="304" spans="1:5">
      <c r="A304" s="409"/>
      <c r="B304" s="406"/>
      <c r="C304" s="365">
        <v>4118</v>
      </c>
      <c r="D304" s="366" t="s">
        <v>17</v>
      </c>
      <c r="E304" s="367">
        <f>'[2]71095'!H12</f>
        <v>9430</v>
      </c>
    </row>
    <row r="305" spans="1:5">
      <c r="A305" s="409"/>
      <c r="B305" s="406"/>
      <c r="C305" s="365">
        <v>4119</v>
      </c>
      <c r="D305" s="366" t="s">
        <v>17</v>
      </c>
      <c r="E305" s="367">
        <f>'[2]71095'!H13</f>
        <v>904</v>
      </c>
    </row>
    <row r="306" spans="1:5" ht="25.5">
      <c r="A306" s="409"/>
      <c r="B306" s="406"/>
      <c r="C306" s="365">
        <v>4128</v>
      </c>
      <c r="D306" s="366" t="s">
        <v>181</v>
      </c>
      <c r="E306" s="367">
        <f>'[2]71095'!H14</f>
        <v>793</v>
      </c>
    </row>
    <row r="307" spans="1:5" ht="25.5">
      <c r="A307" s="409"/>
      <c r="B307" s="406"/>
      <c r="C307" s="365">
        <v>4129</v>
      </c>
      <c r="D307" s="366" t="s">
        <v>181</v>
      </c>
      <c r="E307" s="367">
        <f>'[2]71095'!H15</f>
        <v>32</v>
      </c>
    </row>
    <row r="308" spans="1:5">
      <c r="A308" s="409"/>
      <c r="B308" s="406"/>
      <c r="C308" s="365">
        <v>4170</v>
      </c>
      <c r="D308" s="366" t="s">
        <v>18</v>
      </c>
      <c r="E308" s="367">
        <f>'[2]71095'!H16</f>
        <v>14500</v>
      </c>
    </row>
    <row r="309" spans="1:5">
      <c r="A309" s="409"/>
      <c r="B309" s="406"/>
      <c r="C309" s="365">
        <v>4210</v>
      </c>
      <c r="D309" s="366" t="s">
        <v>19</v>
      </c>
      <c r="E309" s="367">
        <f>'[2]71095'!H17</f>
        <v>47450</v>
      </c>
    </row>
    <row r="310" spans="1:5">
      <c r="A310" s="409"/>
      <c r="B310" s="406"/>
      <c r="C310" s="365">
        <v>4300</v>
      </c>
      <c r="D310" s="366" t="s">
        <v>23</v>
      </c>
      <c r="E310" s="367">
        <f>'[2]71095'!H20</f>
        <v>437174</v>
      </c>
    </row>
    <row r="311" spans="1:5">
      <c r="A311" s="409"/>
      <c r="B311" s="406"/>
      <c r="C311" s="365">
        <v>4308</v>
      </c>
      <c r="D311" s="366" t="s">
        <v>23</v>
      </c>
      <c r="E311" s="367">
        <f>'[2]71095'!H21</f>
        <v>162612</v>
      </c>
    </row>
    <row r="312" spans="1:5">
      <c r="A312" s="409"/>
      <c r="B312" s="406"/>
      <c r="C312" s="365">
        <v>4309</v>
      </c>
      <c r="D312" s="366" t="s">
        <v>23</v>
      </c>
      <c r="E312" s="367">
        <f>'[2]71095'!H22</f>
        <v>25542</v>
      </c>
    </row>
    <row r="313" spans="1:5">
      <c r="A313" s="409"/>
      <c r="B313" s="406"/>
      <c r="C313" s="365">
        <v>4380</v>
      </c>
      <c r="D313" s="366" t="s">
        <v>304</v>
      </c>
      <c r="E313" s="367">
        <f>'[2]71095'!H23</f>
        <v>52600</v>
      </c>
    </row>
    <row r="314" spans="1:5">
      <c r="A314" s="409"/>
      <c r="B314" s="406"/>
      <c r="C314" s="365">
        <v>4388</v>
      </c>
      <c r="D314" s="366" t="s">
        <v>304</v>
      </c>
      <c r="E314" s="367">
        <f>'[2]71095'!H24</f>
        <v>3655</v>
      </c>
    </row>
    <row r="315" spans="1:5">
      <c r="A315" s="409"/>
      <c r="B315" s="406"/>
      <c r="C315" s="365">
        <v>4389</v>
      </c>
      <c r="D315" s="366" t="s">
        <v>304</v>
      </c>
      <c r="E315" s="367">
        <f>'[2]71095'!H25</f>
        <v>645</v>
      </c>
    </row>
    <row r="316" spans="1:5">
      <c r="A316" s="409"/>
      <c r="B316" s="406"/>
      <c r="C316" s="365">
        <v>4390</v>
      </c>
      <c r="D316" s="366" t="s">
        <v>174</v>
      </c>
      <c r="E316" s="367">
        <f>'[2]71095'!H26</f>
        <v>40000</v>
      </c>
    </row>
    <row r="317" spans="1:5">
      <c r="A317" s="409"/>
      <c r="B317" s="406"/>
      <c r="C317" s="365">
        <v>4418</v>
      </c>
      <c r="D317" s="366" t="s">
        <v>26</v>
      </c>
      <c r="E317" s="367">
        <f>'[2]71095'!H27</f>
        <v>2000</v>
      </c>
    </row>
    <row r="318" spans="1:5">
      <c r="A318" s="409"/>
      <c r="B318" s="406"/>
      <c r="C318" s="365">
        <v>4428</v>
      </c>
      <c r="D318" s="366" t="s">
        <v>292</v>
      </c>
      <c r="E318" s="367">
        <f>'[2]71095'!H29</f>
        <v>14859</v>
      </c>
    </row>
    <row r="319" spans="1:5">
      <c r="A319" s="409"/>
      <c r="B319" s="406"/>
      <c r="C319" s="365">
        <v>4429</v>
      </c>
      <c r="D319" s="366" t="s">
        <v>292</v>
      </c>
      <c r="E319" s="367">
        <f>'[2]71095'!H30</f>
        <v>1386</v>
      </c>
    </row>
    <row r="320" spans="1:5">
      <c r="A320" s="409"/>
      <c r="B320" s="406"/>
      <c r="C320" s="365">
        <v>4430</v>
      </c>
      <c r="D320" s="366" t="s">
        <v>286</v>
      </c>
      <c r="E320" s="367">
        <f>'[2]71095'!H31</f>
        <v>2000</v>
      </c>
    </row>
    <row r="321" spans="1:5">
      <c r="A321" s="410"/>
      <c r="B321" s="407"/>
      <c r="C321" s="365">
        <v>4708</v>
      </c>
      <c r="D321" s="366" t="s">
        <v>288</v>
      </c>
      <c r="E321" s="367">
        <f>'[2]71095'!H35</f>
        <v>6000</v>
      </c>
    </row>
    <row r="322" spans="1:5">
      <c r="A322" s="369">
        <v>730</v>
      </c>
      <c r="B322" s="369"/>
      <c r="C322" s="369"/>
      <c r="D322" s="372" t="s">
        <v>322</v>
      </c>
      <c r="E322" s="360">
        <f t="shared" ref="E322:E323" si="12">E323</f>
        <v>131000</v>
      </c>
    </row>
    <row r="323" spans="1:5">
      <c r="A323" s="403"/>
      <c r="B323" s="368">
        <v>73016</v>
      </c>
      <c r="C323" s="368"/>
      <c r="D323" s="363" t="s">
        <v>323</v>
      </c>
      <c r="E323" s="364">
        <f t="shared" si="12"/>
        <v>131000</v>
      </c>
    </row>
    <row r="324" spans="1:5">
      <c r="A324" s="402"/>
      <c r="B324" s="365"/>
      <c r="C324" s="365">
        <v>3210</v>
      </c>
      <c r="D324" s="366" t="s">
        <v>324</v>
      </c>
      <c r="E324" s="367">
        <v>131000</v>
      </c>
    </row>
    <row r="325" spans="1:5">
      <c r="A325" s="369">
        <v>750</v>
      </c>
      <c r="B325" s="369"/>
      <c r="C325" s="369"/>
      <c r="D325" s="372" t="s">
        <v>229</v>
      </c>
      <c r="E325" s="360">
        <f>E326+E343+E345+E421+E423+E427+E441</f>
        <v>126301567</v>
      </c>
    </row>
    <row r="326" spans="1:5">
      <c r="A326" s="408"/>
      <c r="B326" s="368">
        <v>75011</v>
      </c>
      <c r="C326" s="368"/>
      <c r="D326" s="363" t="s">
        <v>8</v>
      </c>
      <c r="E326" s="364">
        <f t="shared" ref="E326" si="13">SUM(E327:E342)</f>
        <v>1622000</v>
      </c>
    </row>
    <row r="327" spans="1:5">
      <c r="A327" s="409"/>
      <c r="B327" s="402"/>
      <c r="C327" s="365">
        <v>4010</v>
      </c>
      <c r="D327" s="366" t="s">
        <v>15</v>
      </c>
      <c r="E327" s="367">
        <f>'[2]75011'!H7</f>
        <v>1115583</v>
      </c>
    </row>
    <row r="328" spans="1:5">
      <c r="A328" s="409"/>
      <c r="B328" s="402"/>
      <c r="C328" s="365">
        <v>4040</v>
      </c>
      <c r="D328" s="366" t="s">
        <v>16</v>
      </c>
      <c r="E328" s="367">
        <f>'[2]75011'!H8</f>
        <v>124600</v>
      </c>
    </row>
    <row r="329" spans="1:5">
      <c r="A329" s="409"/>
      <c r="B329" s="402"/>
      <c r="C329" s="365">
        <v>4110</v>
      </c>
      <c r="D329" s="366" t="s">
        <v>17</v>
      </c>
      <c r="E329" s="367">
        <f>'[2]75011'!H9</f>
        <v>204588</v>
      </c>
    </row>
    <row r="330" spans="1:5" ht="25.5">
      <c r="A330" s="409"/>
      <c r="B330" s="402"/>
      <c r="C330" s="365">
        <v>4120</v>
      </c>
      <c r="D330" s="366" t="s">
        <v>181</v>
      </c>
      <c r="E330" s="367">
        <f>'[2]75011'!H10</f>
        <v>23434</v>
      </c>
    </row>
    <row r="331" spans="1:5">
      <c r="A331" s="409"/>
      <c r="B331" s="402"/>
      <c r="C331" s="365">
        <v>4140</v>
      </c>
      <c r="D331" s="366" t="s">
        <v>144</v>
      </c>
      <c r="E331" s="367">
        <f>'[2]75011'!H11</f>
        <v>7805</v>
      </c>
    </row>
    <row r="332" spans="1:5">
      <c r="A332" s="409"/>
      <c r="B332" s="402"/>
      <c r="C332" s="365">
        <v>4170</v>
      </c>
      <c r="D332" s="366" t="s">
        <v>18</v>
      </c>
      <c r="E332" s="367">
        <f>'[2]75011'!H12</f>
        <v>5000</v>
      </c>
    </row>
    <row r="333" spans="1:5">
      <c r="A333" s="409"/>
      <c r="B333" s="402"/>
      <c r="C333" s="365">
        <v>4210</v>
      </c>
      <c r="D333" s="366" t="s">
        <v>19</v>
      </c>
      <c r="E333" s="367">
        <f>'[2]75011'!H13</f>
        <v>16047</v>
      </c>
    </row>
    <row r="334" spans="1:5">
      <c r="A334" s="409"/>
      <c r="B334" s="402"/>
      <c r="C334" s="365">
        <v>4260</v>
      </c>
      <c r="D334" s="366" t="s">
        <v>20</v>
      </c>
      <c r="E334" s="367">
        <f>'[2]75011'!H14</f>
        <v>26580</v>
      </c>
    </row>
    <row r="335" spans="1:5">
      <c r="A335" s="409"/>
      <c r="B335" s="402"/>
      <c r="C335" s="365">
        <v>4300</v>
      </c>
      <c r="D335" s="366" t="s">
        <v>23</v>
      </c>
      <c r="E335" s="367">
        <f>'[2]75011'!H15</f>
        <v>38546</v>
      </c>
    </row>
    <row r="336" spans="1:5">
      <c r="A336" s="409"/>
      <c r="B336" s="402"/>
      <c r="C336" s="365">
        <v>4360</v>
      </c>
      <c r="D336" s="366" t="s">
        <v>24</v>
      </c>
      <c r="E336" s="367">
        <f>'[2]75011'!H16</f>
        <v>4978</v>
      </c>
    </row>
    <row r="337" spans="1:5" ht="25.5">
      <c r="A337" s="409"/>
      <c r="B337" s="402"/>
      <c r="C337" s="365">
        <v>4400</v>
      </c>
      <c r="D337" s="366" t="s">
        <v>25</v>
      </c>
      <c r="E337" s="367">
        <f>'[2]75011'!H17</f>
        <v>11200</v>
      </c>
    </row>
    <row r="338" spans="1:5">
      <c r="A338" s="409"/>
      <c r="B338" s="402"/>
      <c r="C338" s="365">
        <v>4410</v>
      </c>
      <c r="D338" s="366" t="s">
        <v>26</v>
      </c>
      <c r="E338" s="367">
        <f>'[2]75011'!H18</f>
        <v>7500</v>
      </c>
    </row>
    <row r="339" spans="1:5">
      <c r="A339" s="409"/>
      <c r="B339" s="402"/>
      <c r="C339" s="365">
        <v>4440</v>
      </c>
      <c r="D339" s="366" t="s">
        <v>27</v>
      </c>
      <c r="E339" s="367">
        <f>'[2]75011'!H19</f>
        <v>29805</v>
      </c>
    </row>
    <row r="340" spans="1:5">
      <c r="A340" s="409"/>
      <c r="B340" s="402"/>
      <c r="C340" s="365">
        <v>4480</v>
      </c>
      <c r="D340" s="366" t="s">
        <v>28</v>
      </c>
      <c r="E340" s="367">
        <f>'[2]75011'!H20</f>
        <v>73</v>
      </c>
    </row>
    <row r="341" spans="1:5">
      <c r="A341" s="409"/>
      <c r="B341" s="402"/>
      <c r="C341" s="365">
        <v>4520</v>
      </c>
      <c r="D341" s="366" t="s">
        <v>145</v>
      </c>
      <c r="E341" s="367">
        <f>'[2]75011'!H21</f>
        <v>3261</v>
      </c>
    </row>
    <row r="342" spans="1:5">
      <c r="A342" s="409"/>
      <c r="B342" s="402"/>
      <c r="C342" s="365">
        <v>4700</v>
      </c>
      <c r="D342" s="366" t="s">
        <v>288</v>
      </c>
      <c r="E342" s="367">
        <f>'[2]75011'!H22</f>
        <v>3000</v>
      </c>
    </row>
    <row r="343" spans="1:5">
      <c r="A343" s="409"/>
      <c r="B343" s="368">
        <v>75017</v>
      </c>
      <c r="C343" s="368"/>
      <c r="D343" s="363" t="s">
        <v>325</v>
      </c>
      <c r="E343" s="364">
        <f t="shared" ref="E343" si="14">E344</f>
        <v>1067000</v>
      </c>
    </row>
    <row r="344" spans="1:5">
      <c r="A344" s="409"/>
      <c r="B344" s="365"/>
      <c r="C344" s="365">
        <v>3030</v>
      </c>
      <c r="D344" s="366" t="s">
        <v>326</v>
      </c>
      <c r="E344" s="367">
        <v>1067000</v>
      </c>
    </row>
    <row r="345" spans="1:5">
      <c r="A345" s="409"/>
      <c r="B345" s="368">
        <v>75018</v>
      </c>
      <c r="C345" s="368"/>
      <c r="D345" s="363" t="s">
        <v>230</v>
      </c>
      <c r="E345" s="364">
        <f>SUM(E346:E420)</f>
        <v>118268067</v>
      </c>
    </row>
    <row r="346" spans="1:5">
      <c r="A346" s="409"/>
      <c r="B346" s="405"/>
      <c r="C346" s="365">
        <v>3020</v>
      </c>
      <c r="D346" s="366" t="s">
        <v>14</v>
      </c>
      <c r="E346" s="367">
        <f>'[2]75018'!H9</f>
        <v>50000</v>
      </c>
    </row>
    <row r="347" spans="1:5">
      <c r="A347" s="409"/>
      <c r="B347" s="406"/>
      <c r="C347" s="365">
        <v>3028</v>
      </c>
      <c r="D347" s="366" t="s">
        <v>14</v>
      </c>
      <c r="E347" s="367">
        <f>'[2]75018'!H10</f>
        <v>34000</v>
      </c>
    </row>
    <row r="348" spans="1:5">
      <c r="A348" s="409"/>
      <c r="B348" s="406"/>
      <c r="C348" s="365">
        <v>3029</v>
      </c>
      <c r="D348" s="366" t="s">
        <v>14</v>
      </c>
      <c r="E348" s="367">
        <f>'[2]75018'!H11</f>
        <v>6000</v>
      </c>
    </row>
    <row r="349" spans="1:5">
      <c r="A349" s="409"/>
      <c r="B349" s="406"/>
      <c r="C349" s="365">
        <v>3038</v>
      </c>
      <c r="D349" s="366" t="s">
        <v>326</v>
      </c>
      <c r="E349" s="367">
        <f>'[2]75018'!H12</f>
        <v>5695</v>
      </c>
    </row>
    <row r="350" spans="1:5">
      <c r="A350" s="409"/>
      <c r="B350" s="406"/>
      <c r="C350" s="365">
        <v>3039</v>
      </c>
      <c r="D350" s="366" t="s">
        <v>326</v>
      </c>
      <c r="E350" s="367">
        <f>'[2]75018'!H13</f>
        <v>1005</v>
      </c>
    </row>
    <row r="351" spans="1:5">
      <c r="A351" s="409"/>
      <c r="B351" s="406"/>
      <c r="C351" s="365">
        <v>4010</v>
      </c>
      <c r="D351" s="366" t="s">
        <v>15</v>
      </c>
      <c r="E351" s="367">
        <f>'[2]75018'!H14</f>
        <v>36091102</v>
      </c>
    </row>
    <row r="352" spans="1:5">
      <c r="A352" s="409"/>
      <c r="B352" s="406"/>
      <c r="C352" s="365">
        <v>4018</v>
      </c>
      <c r="D352" s="366" t="s">
        <v>15</v>
      </c>
      <c r="E352" s="367">
        <f>'[2]75018'!H15</f>
        <v>20550450</v>
      </c>
    </row>
    <row r="353" spans="1:5">
      <c r="A353" s="409"/>
      <c r="B353" s="406"/>
      <c r="C353" s="365">
        <v>4019</v>
      </c>
      <c r="D353" s="366" t="s">
        <v>15</v>
      </c>
      <c r="E353" s="367">
        <f>'[2]75018'!H16</f>
        <v>3626550</v>
      </c>
    </row>
    <row r="354" spans="1:5">
      <c r="A354" s="409"/>
      <c r="B354" s="406"/>
      <c r="C354" s="365">
        <v>4040</v>
      </c>
      <c r="D354" s="366" t="s">
        <v>16</v>
      </c>
      <c r="E354" s="367">
        <f>'[2]75018'!H17</f>
        <v>2950000</v>
      </c>
    </row>
    <row r="355" spans="1:5">
      <c r="A355" s="409"/>
      <c r="B355" s="406"/>
      <c r="C355" s="365">
        <v>4048</v>
      </c>
      <c r="D355" s="366" t="s">
        <v>16</v>
      </c>
      <c r="E355" s="367">
        <f>'[2]75018'!H18</f>
        <v>1479000</v>
      </c>
    </row>
    <row r="356" spans="1:5">
      <c r="A356" s="409"/>
      <c r="B356" s="406"/>
      <c r="C356" s="365">
        <v>4049</v>
      </c>
      <c r="D356" s="366" t="s">
        <v>16</v>
      </c>
      <c r="E356" s="367">
        <f>'[2]75018'!H19</f>
        <v>261000</v>
      </c>
    </row>
    <row r="357" spans="1:5">
      <c r="A357" s="409"/>
      <c r="B357" s="406"/>
      <c r="C357" s="365">
        <v>4110</v>
      </c>
      <c r="D357" s="366" t="s">
        <v>17</v>
      </c>
      <c r="E357" s="367">
        <f>'[2]75018'!H20</f>
        <v>6540556</v>
      </c>
    </row>
    <row r="358" spans="1:5">
      <c r="A358" s="409"/>
      <c r="B358" s="406"/>
      <c r="C358" s="365">
        <v>4118</v>
      </c>
      <c r="D358" s="366" t="s">
        <v>17</v>
      </c>
      <c r="E358" s="367">
        <f>'[2]75018'!H21</f>
        <v>3787132</v>
      </c>
    </row>
    <row r="359" spans="1:5">
      <c r="A359" s="409"/>
      <c r="B359" s="406"/>
      <c r="C359" s="365">
        <v>4119</v>
      </c>
      <c r="D359" s="366" t="s">
        <v>17</v>
      </c>
      <c r="E359" s="367">
        <f>'[2]75018'!H22</f>
        <v>668318</v>
      </c>
    </row>
    <row r="360" spans="1:5" ht="25.5">
      <c r="A360" s="409"/>
      <c r="B360" s="406"/>
      <c r="C360" s="365">
        <v>4120</v>
      </c>
      <c r="D360" s="366" t="s">
        <v>181</v>
      </c>
      <c r="E360" s="367">
        <f>'[2]75018'!H23</f>
        <v>750145</v>
      </c>
    </row>
    <row r="361" spans="1:5" ht="25.5">
      <c r="A361" s="409"/>
      <c r="B361" s="406"/>
      <c r="C361" s="365">
        <v>4128</v>
      </c>
      <c r="D361" s="366" t="s">
        <v>181</v>
      </c>
      <c r="E361" s="367">
        <f>'[2]75018'!H24</f>
        <v>540387</v>
      </c>
    </row>
    <row r="362" spans="1:5" ht="25.5">
      <c r="A362" s="409"/>
      <c r="B362" s="406"/>
      <c r="C362" s="365">
        <v>4129</v>
      </c>
      <c r="D362" s="366" t="s">
        <v>181</v>
      </c>
      <c r="E362" s="367">
        <f>'[2]75018'!H25</f>
        <v>95363</v>
      </c>
    </row>
    <row r="363" spans="1:5">
      <c r="A363" s="409"/>
      <c r="B363" s="406"/>
      <c r="C363" s="365">
        <v>4140</v>
      </c>
      <c r="D363" s="366" t="s">
        <v>144</v>
      </c>
      <c r="E363" s="367">
        <f>'[2]75018'!H26</f>
        <v>370000</v>
      </c>
    </row>
    <row r="364" spans="1:5">
      <c r="A364" s="409"/>
      <c r="B364" s="406"/>
      <c r="C364" s="365">
        <v>4170</v>
      </c>
      <c r="D364" s="366" t="s">
        <v>18</v>
      </c>
      <c r="E364" s="367">
        <f>'[2]75018'!H27</f>
        <v>100000</v>
      </c>
    </row>
    <row r="365" spans="1:5">
      <c r="A365" s="409"/>
      <c r="B365" s="406"/>
      <c r="C365" s="365">
        <v>4178</v>
      </c>
      <c r="D365" s="366" t="s">
        <v>18</v>
      </c>
      <c r="E365" s="367">
        <f>'[2]75018'!H28</f>
        <v>154700</v>
      </c>
    </row>
    <row r="366" spans="1:5">
      <c r="A366" s="409"/>
      <c r="B366" s="406"/>
      <c r="C366" s="365">
        <v>4179</v>
      </c>
      <c r="D366" s="366" t="s">
        <v>18</v>
      </c>
      <c r="E366" s="367">
        <f>'[2]75018'!H29</f>
        <v>27300</v>
      </c>
    </row>
    <row r="367" spans="1:5">
      <c r="A367" s="409"/>
      <c r="B367" s="406"/>
      <c r="C367" s="365">
        <v>4190</v>
      </c>
      <c r="D367" s="366" t="s">
        <v>291</v>
      </c>
      <c r="E367" s="367">
        <f>'[2]75018'!H30</f>
        <v>21600</v>
      </c>
    </row>
    <row r="368" spans="1:5">
      <c r="A368" s="409"/>
      <c r="B368" s="406"/>
      <c r="C368" s="365">
        <v>4210</v>
      </c>
      <c r="D368" s="366" t="s">
        <v>19</v>
      </c>
      <c r="E368" s="367">
        <f>'[2]75018'!H31</f>
        <v>2003000</v>
      </c>
    </row>
    <row r="369" spans="1:5">
      <c r="A369" s="409"/>
      <c r="B369" s="406"/>
      <c r="C369" s="365">
        <v>4218</v>
      </c>
      <c r="D369" s="366" t="s">
        <v>19</v>
      </c>
      <c r="E369" s="367">
        <f>'[2]75018'!H32</f>
        <v>1058250</v>
      </c>
    </row>
    <row r="370" spans="1:5">
      <c r="A370" s="409"/>
      <c r="B370" s="406"/>
      <c r="C370" s="365">
        <v>4219</v>
      </c>
      <c r="D370" s="366" t="s">
        <v>19</v>
      </c>
      <c r="E370" s="367">
        <f>'[2]75018'!H33</f>
        <v>186750</v>
      </c>
    </row>
    <row r="371" spans="1:5">
      <c r="A371" s="409"/>
      <c r="B371" s="406"/>
      <c r="C371" s="365">
        <v>4260</v>
      </c>
      <c r="D371" s="366" t="s">
        <v>20</v>
      </c>
      <c r="E371" s="367">
        <f>'[2]75018'!H34</f>
        <v>1330000</v>
      </c>
    </row>
    <row r="372" spans="1:5">
      <c r="A372" s="409"/>
      <c r="B372" s="406"/>
      <c r="C372" s="365">
        <v>4268</v>
      </c>
      <c r="D372" s="366" t="s">
        <v>20</v>
      </c>
      <c r="E372" s="367">
        <f>'[2]75018'!H35</f>
        <v>680000</v>
      </c>
    </row>
    <row r="373" spans="1:5">
      <c r="A373" s="409"/>
      <c r="B373" s="406"/>
      <c r="C373" s="365">
        <v>4269</v>
      </c>
      <c r="D373" s="366" t="s">
        <v>20</v>
      </c>
      <c r="E373" s="367">
        <f>'[2]75018'!H36</f>
        <v>120000</v>
      </c>
    </row>
    <row r="374" spans="1:5">
      <c r="A374" s="409"/>
      <c r="B374" s="406"/>
      <c r="C374" s="365">
        <v>4270</v>
      </c>
      <c r="D374" s="366" t="s">
        <v>21</v>
      </c>
      <c r="E374" s="367">
        <f>'[2]75018'!H37</f>
        <v>730000</v>
      </c>
    </row>
    <row r="375" spans="1:5">
      <c r="A375" s="409"/>
      <c r="B375" s="406"/>
      <c r="C375" s="365">
        <v>4278</v>
      </c>
      <c r="D375" s="366" t="s">
        <v>21</v>
      </c>
      <c r="E375" s="367">
        <f>'[2]75018'!H38</f>
        <v>34000</v>
      </c>
    </row>
    <row r="376" spans="1:5">
      <c r="A376" s="409"/>
      <c r="B376" s="406"/>
      <c r="C376" s="365">
        <v>4279</v>
      </c>
      <c r="D376" s="366" t="s">
        <v>21</v>
      </c>
      <c r="E376" s="367">
        <f>'[2]75018'!H39</f>
        <v>6000</v>
      </c>
    </row>
    <row r="377" spans="1:5">
      <c r="A377" s="409"/>
      <c r="B377" s="406"/>
      <c r="C377" s="365">
        <v>4300</v>
      </c>
      <c r="D377" s="366" t="s">
        <v>23</v>
      </c>
      <c r="E377" s="367">
        <f>'[2]75018'!H40</f>
        <v>5122000</v>
      </c>
    </row>
    <row r="378" spans="1:5">
      <c r="A378" s="409"/>
      <c r="B378" s="406"/>
      <c r="C378" s="365">
        <v>4308</v>
      </c>
      <c r="D378" s="366" t="s">
        <v>23</v>
      </c>
      <c r="E378" s="367">
        <f>'[2]75018'!H41</f>
        <v>7537036</v>
      </c>
    </row>
    <row r="379" spans="1:5">
      <c r="A379" s="409"/>
      <c r="B379" s="406"/>
      <c r="C379" s="365">
        <v>4309</v>
      </c>
      <c r="D379" s="366" t="s">
        <v>23</v>
      </c>
      <c r="E379" s="367">
        <f>'[2]75018'!H42</f>
        <v>1330065</v>
      </c>
    </row>
    <row r="380" spans="1:5">
      <c r="A380" s="409"/>
      <c r="B380" s="406"/>
      <c r="C380" s="365">
        <v>4360</v>
      </c>
      <c r="D380" s="366" t="s">
        <v>24</v>
      </c>
      <c r="E380" s="367">
        <f>'[2]75018'!H43</f>
        <v>330250</v>
      </c>
    </row>
    <row r="381" spans="1:5">
      <c r="A381" s="409"/>
      <c r="B381" s="406"/>
      <c r="C381" s="365">
        <v>4368</v>
      </c>
      <c r="D381" s="366" t="s">
        <v>24</v>
      </c>
      <c r="E381" s="367">
        <f>'[2]75018'!H44</f>
        <v>16150</v>
      </c>
    </row>
    <row r="382" spans="1:5">
      <c r="A382" s="409"/>
      <c r="B382" s="406"/>
      <c r="C382" s="365">
        <v>4369</v>
      </c>
      <c r="D382" s="366" t="s">
        <v>24</v>
      </c>
      <c r="E382" s="367">
        <f>'[2]75018'!H45</f>
        <v>2850</v>
      </c>
    </row>
    <row r="383" spans="1:5">
      <c r="A383" s="409"/>
      <c r="B383" s="406"/>
      <c r="C383" s="365">
        <v>4380</v>
      </c>
      <c r="D383" s="366" t="s">
        <v>304</v>
      </c>
      <c r="E383" s="367">
        <f>'[2]75018'!H46</f>
        <v>20000</v>
      </c>
    </row>
    <row r="384" spans="1:5">
      <c r="A384" s="409"/>
      <c r="B384" s="406"/>
      <c r="C384" s="365">
        <v>4388</v>
      </c>
      <c r="D384" s="366" t="s">
        <v>304</v>
      </c>
      <c r="E384" s="367">
        <f>'[2]75018'!H47</f>
        <v>123250</v>
      </c>
    </row>
    <row r="385" spans="1:5">
      <c r="A385" s="409"/>
      <c r="B385" s="406"/>
      <c r="C385" s="365">
        <v>4389</v>
      </c>
      <c r="D385" s="366" t="s">
        <v>304</v>
      </c>
      <c r="E385" s="367">
        <f>'[2]75018'!H48</f>
        <v>21750</v>
      </c>
    </row>
    <row r="386" spans="1:5">
      <c r="A386" s="409"/>
      <c r="B386" s="406"/>
      <c r="C386" s="365">
        <v>4390</v>
      </c>
      <c r="D386" s="366" t="s">
        <v>174</v>
      </c>
      <c r="E386" s="367">
        <f>'[2]75018'!H49</f>
        <v>135000</v>
      </c>
    </row>
    <row r="387" spans="1:5">
      <c r="A387" s="409"/>
      <c r="B387" s="406"/>
      <c r="C387" s="365">
        <v>4398</v>
      </c>
      <c r="D387" s="366" t="s">
        <v>174</v>
      </c>
      <c r="E387" s="367">
        <f>'[2]75018'!H50</f>
        <v>2546005</v>
      </c>
    </row>
    <row r="388" spans="1:5">
      <c r="A388" s="409"/>
      <c r="B388" s="406"/>
      <c r="C388" s="365">
        <v>4399</v>
      </c>
      <c r="D388" s="366" t="s">
        <v>174</v>
      </c>
      <c r="E388" s="367">
        <f>'[2]75018'!H51</f>
        <v>449295</v>
      </c>
    </row>
    <row r="389" spans="1:5" ht="25.5">
      <c r="A389" s="409"/>
      <c r="B389" s="406"/>
      <c r="C389" s="365">
        <v>4400</v>
      </c>
      <c r="D389" s="366" t="s">
        <v>25</v>
      </c>
      <c r="E389" s="367">
        <f>'[2]75018'!H52</f>
        <v>1035000</v>
      </c>
    </row>
    <row r="390" spans="1:5">
      <c r="A390" s="409"/>
      <c r="B390" s="406"/>
      <c r="C390" s="365">
        <v>4410</v>
      </c>
      <c r="D390" s="366" t="s">
        <v>26</v>
      </c>
      <c r="E390" s="367">
        <f>'[2]75018'!H55</f>
        <v>579000</v>
      </c>
    </row>
    <row r="391" spans="1:5">
      <c r="A391" s="409"/>
      <c r="B391" s="406"/>
      <c r="C391" s="365">
        <v>4418</v>
      </c>
      <c r="D391" s="366" t="s">
        <v>26</v>
      </c>
      <c r="E391" s="367">
        <f>'[2]75018'!H56</f>
        <v>229500</v>
      </c>
    </row>
    <row r="392" spans="1:5">
      <c r="A392" s="409"/>
      <c r="B392" s="406"/>
      <c r="C392" s="365">
        <v>4419</v>
      </c>
      <c r="D392" s="366" t="s">
        <v>26</v>
      </c>
      <c r="E392" s="367">
        <f>'[2]75018'!H57</f>
        <v>40500</v>
      </c>
    </row>
    <row r="393" spans="1:5">
      <c r="A393" s="409"/>
      <c r="B393" s="406"/>
      <c r="C393" s="365">
        <v>4420</v>
      </c>
      <c r="D393" s="366" t="s">
        <v>292</v>
      </c>
      <c r="E393" s="367">
        <f>'[2]75018'!H58</f>
        <v>339000</v>
      </c>
    </row>
    <row r="394" spans="1:5">
      <c r="A394" s="409"/>
      <c r="B394" s="406"/>
      <c r="C394" s="365">
        <v>4428</v>
      </c>
      <c r="D394" s="366" t="s">
        <v>292</v>
      </c>
      <c r="E394" s="367">
        <f>'[2]75018'!H59</f>
        <v>221000</v>
      </c>
    </row>
    <row r="395" spans="1:5">
      <c r="A395" s="409"/>
      <c r="B395" s="406"/>
      <c r="C395" s="365">
        <v>4429</v>
      </c>
      <c r="D395" s="366" t="s">
        <v>292</v>
      </c>
      <c r="E395" s="367">
        <f>'[2]75018'!H60</f>
        <v>39000</v>
      </c>
    </row>
    <row r="396" spans="1:5">
      <c r="A396" s="409"/>
      <c r="B396" s="406"/>
      <c r="C396" s="365">
        <v>4430</v>
      </c>
      <c r="D396" s="366" t="s">
        <v>286</v>
      </c>
      <c r="E396" s="367">
        <f>'[2]75018'!H61</f>
        <v>152000</v>
      </c>
    </row>
    <row r="397" spans="1:5">
      <c r="A397" s="409"/>
      <c r="B397" s="406"/>
      <c r="C397" s="365">
        <v>4438</v>
      </c>
      <c r="D397" s="366" t="s">
        <v>286</v>
      </c>
      <c r="E397" s="367">
        <f>'[2]75018'!H62</f>
        <v>76500</v>
      </c>
    </row>
    <row r="398" spans="1:5">
      <c r="A398" s="409"/>
      <c r="B398" s="406"/>
      <c r="C398" s="365">
        <v>4439</v>
      </c>
      <c r="D398" s="366" t="s">
        <v>286</v>
      </c>
      <c r="E398" s="367">
        <f>'[2]75018'!H63</f>
        <v>13500</v>
      </c>
    </row>
    <row r="399" spans="1:5">
      <c r="A399" s="409"/>
      <c r="B399" s="406"/>
      <c r="C399" s="365">
        <v>4440</v>
      </c>
      <c r="D399" s="366" t="s">
        <v>27</v>
      </c>
      <c r="E399" s="367">
        <f>'[2]75018'!H64</f>
        <v>1180000</v>
      </c>
    </row>
    <row r="400" spans="1:5">
      <c r="A400" s="409"/>
      <c r="B400" s="406"/>
      <c r="C400" s="365">
        <v>4510</v>
      </c>
      <c r="D400" s="366" t="s">
        <v>287</v>
      </c>
      <c r="E400" s="367">
        <f>'[2]75018'!H65</f>
        <v>2000</v>
      </c>
    </row>
    <row r="401" spans="1:5">
      <c r="A401" s="409"/>
      <c r="B401" s="406"/>
      <c r="C401" s="365">
        <v>4518</v>
      </c>
      <c r="D401" s="366" t="s">
        <v>287</v>
      </c>
      <c r="E401" s="367">
        <f>'[2]75018'!H66</f>
        <v>85</v>
      </c>
    </row>
    <row r="402" spans="1:5">
      <c r="A402" s="409"/>
      <c r="B402" s="406"/>
      <c r="C402" s="365">
        <v>4519</v>
      </c>
      <c r="D402" s="366" t="s">
        <v>287</v>
      </c>
      <c r="E402" s="367">
        <f>'[2]75018'!H67</f>
        <v>15</v>
      </c>
    </row>
    <row r="403" spans="1:5">
      <c r="A403" s="409"/>
      <c r="B403" s="406"/>
      <c r="C403" s="365">
        <v>4520</v>
      </c>
      <c r="D403" s="366" t="s">
        <v>145</v>
      </c>
      <c r="E403" s="367">
        <f>'[2]75018'!H68</f>
        <v>70000</v>
      </c>
    </row>
    <row r="404" spans="1:5">
      <c r="A404" s="409"/>
      <c r="B404" s="406"/>
      <c r="C404" s="365">
        <v>4528</v>
      </c>
      <c r="D404" s="366" t="s">
        <v>145</v>
      </c>
      <c r="E404" s="367">
        <f>'[2]75018'!H69</f>
        <v>25500</v>
      </c>
    </row>
    <row r="405" spans="1:5">
      <c r="A405" s="409"/>
      <c r="B405" s="406"/>
      <c r="C405" s="365">
        <v>4529</v>
      </c>
      <c r="D405" s="366" t="s">
        <v>145</v>
      </c>
      <c r="E405" s="367">
        <f>'[2]75018'!H70</f>
        <v>4500</v>
      </c>
    </row>
    <row r="406" spans="1:5">
      <c r="A406" s="409"/>
      <c r="B406" s="406"/>
      <c r="C406" s="365">
        <v>4530</v>
      </c>
      <c r="D406" s="366" t="s">
        <v>313</v>
      </c>
      <c r="E406" s="367">
        <f>'[2]75018'!H71</f>
        <v>15000</v>
      </c>
    </row>
    <row r="407" spans="1:5">
      <c r="A407" s="409"/>
      <c r="B407" s="406"/>
      <c r="C407" s="365">
        <v>4538</v>
      </c>
      <c r="D407" s="366" t="s">
        <v>313</v>
      </c>
      <c r="E407" s="367">
        <f>'[2]75018'!H72</f>
        <v>17000</v>
      </c>
    </row>
    <row r="408" spans="1:5">
      <c r="A408" s="409"/>
      <c r="B408" s="406"/>
      <c r="C408" s="365">
        <v>4539</v>
      </c>
      <c r="D408" s="366" t="s">
        <v>313</v>
      </c>
      <c r="E408" s="367">
        <f>'[2]75018'!H73</f>
        <v>3000</v>
      </c>
    </row>
    <row r="409" spans="1:5">
      <c r="A409" s="409"/>
      <c r="B409" s="406"/>
      <c r="C409" s="365">
        <v>4610</v>
      </c>
      <c r="D409" s="366" t="s">
        <v>297</v>
      </c>
      <c r="E409" s="367">
        <f>'[2]75018'!H77</f>
        <v>10000</v>
      </c>
    </row>
    <row r="410" spans="1:5">
      <c r="A410" s="409"/>
      <c r="B410" s="406"/>
      <c r="C410" s="365">
        <v>4618</v>
      </c>
      <c r="D410" s="366" t="s">
        <v>297</v>
      </c>
      <c r="E410" s="367">
        <f>'[2]75018'!H78</f>
        <v>153000</v>
      </c>
    </row>
    <row r="411" spans="1:5">
      <c r="A411" s="409"/>
      <c r="B411" s="406"/>
      <c r="C411" s="365">
        <v>4619</v>
      </c>
      <c r="D411" s="366" t="s">
        <v>297</v>
      </c>
      <c r="E411" s="367">
        <f>'[2]75018'!H79</f>
        <v>27000</v>
      </c>
    </row>
    <row r="412" spans="1:5">
      <c r="A412" s="409"/>
      <c r="B412" s="406"/>
      <c r="C412" s="365">
        <v>4700</v>
      </c>
      <c r="D412" s="366" t="s">
        <v>288</v>
      </c>
      <c r="E412" s="367">
        <f>'[2]75018'!H82</f>
        <v>336000</v>
      </c>
    </row>
    <row r="413" spans="1:5">
      <c r="A413" s="409"/>
      <c r="B413" s="406"/>
      <c r="C413" s="365">
        <v>4708</v>
      </c>
      <c r="D413" s="366" t="s">
        <v>288</v>
      </c>
      <c r="E413" s="367">
        <f>'[2]75018'!H83</f>
        <v>170000</v>
      </c>
    </row>
    <row r="414" spans="1:5">
      <c r="A414" s="409"/>
      <c r="B414" s="406"/>
      <c r="C414" s="365">
        <v>4709</v>
      </c>
      <c r="D414" s="366" t="s">
        <v>288</v>
      </c>
      <c r="E414" s="367">
        <f>'[2]75018'!H84</f>
        <v>30000</v>
      </c>
    </row>
    <row r="415" spans="1:5">
      <c r="A415" s="409"/>
      <c r="B415" s="406"/>
      <c r="C415" s="365">
        <v>6050</v>
      </c>
      <c r="D415" s="366" t="s">
        <v>307</v>
      </c>
      <c r="E415" s="367">
        <f>'[2]75018'!H86</f>
        <v>7640000</v>
      </c>
    </row>
    <row r="416" spans="1:5">
      <c r="A416" s="409"/>
      <c r="B416" s="406"/>
      <c r="C416" s="365">
        <v>6058</v>
      </c>
      <c r="D416" s="366" t="s">
        <v>307</v>
      </c>
      <c r="E416" s="367">
        <f>'[2]75018'!H87</f>
        <v>872580</v>
      </c>
    </row>
    <row r="417" spans="1:5">
      <c r="A417" s="409"/>
      <c r="B417" s="406"/>
      <c r="C417" s="365">
        <v>6059</v>
      </c>
      <c r="D417" s="366" t="s">
        <v>307</v>
      </c>
      <c r="E417" s="367">
        <f>'[2]75018'!H88</f>
        <v>153985</v>
      </c>
    </row>
    <row r="418" spans="1:5">
      <c r="A418" s="409"/>
      <c r="B418" s="406"/>
      <c r="C418" s="365">
        <v>6060</v>
      </c>
      <c r="D418" s="366" t="s">
        <v>293</v>
      </c>
      <c r="E418" s="367">
        <f>'[2]75018'!H89</f>
        <v>2791448</v>
      </c>
    </row>
    <row r="419" spans="1:5">
      <c r="A419" s="409"/>
      <c r="B419" s="406"/>
      <c r="C419" s="365">
        <v>6068</v>
      </c>
      <c r="D419" s="366" t="s">
        <v>293</v>
      </c>
      <c r="E419" s="367">
        <f>'[2]75018'!H90</f>
        <v>127500</v>
      </c>
    </row>
    <row r="420" spans="1:5">
      <c r="A420" s="409"/>
      <c r="B420" s="407"/>
      <c r="C420" s="365">
        <v>6069</v>
      </c>
      <c r="D420" s="366" t="s">
        <v>293</v>
      </c>
      <c r="E420" s="367">
        <f>'[2]75018'!H91</f>
        <v>22500</v>
      </c>
    </row>
    <row r="421" spans="1:5">
      <c r="A421" s="409"/>
      <c r="B421" s="368">
        <v>75058</v>
      </c>
      <c r="C421" s="368"/>
      <c r="D421" s="363" t="s">
        <v>327</v>
      </c>
      <c r="E421" s="364">
        <f t="shared" ref="E421" si="15">E422</f>
        <v>750000</v>
      </c>
    </row>
    <row r="422" spans="1:5">
      <c r="A422" s="409"/>
      <c r="B422" s="365"/>
      <c r="C422" s="365">
        <v>4430</v>
      </c>
      <c r="D422" s="366" t="s">
        <v>286</v>
      </c>
      <c r="E422" s="367">
        <f>50000+700000</f>
        <v>750000</v>
      </c>
    </row>
    <row r="423" spans="1:5">
      <c r="A423" s="409"/>
      <c r="B423" s="368">
        <v>75075</v>
      </c>
      <c r="C423" s="368"/>
      <c r="D423" s="363" t="s">
        <v>328</v>
      </c>
      <c r="E423" s="364">
        <f>SUM(E424:E426)</f>
        <v>2749000</v>
      </c>
    </row>
    <row r="424" spans="1:5">
      <c r="A424" s="409"/>
      <c r="B424" s="404"/>
      <c r="C424" s="365">
        <v>4190</v>
      </c>
      <c r="D424" s="366" t="s">
        <v>291</v>
      </c>
      <c r="E424" s="367">
        <v>6000</v>
      </c>
    </row>
    <row r="425" spans="1:5">
      <c r="A425" s="409"/>
      <c r="B425" s="404"/>
      <c r="C425" s="365">
        <v>4210</v>
      </c>
      <c r="D425" s="366" t="s">
        <v>19</v>
      </c>
      <c r="E425" s="367">
        <v>494000</v>
      </c>
    </row>
    <row r="426" spans="1:5">
      <c r="A426" s="409"/>
      <c r="B426" s="404"/>
      <c r="C426" s="365">
        <v>4300</v>
      </c>
      <c r="D426" s="366" t="s">
        <v>23</v>
      </c>
      <c r="E426" s="367">
        <v>2249000</v>
      </c>
    </row>
    <row r="427" spans="1:5">
      <c r="A427" s="409"/>
      <c r="B427" s="368">
        <v>75084</v>
      </c>
      <c r="C427" s="368"/>
      <c r="D427" s="363" t="s">
        <v>36</v>
      </c>
      <c r="E427" s="364">
        <f t="shared" ref="E427" si="16">SUM(E428:E440)</f>
        <v>209000</v>
      </c>
    </row>
    <row r="428" spans="1:5">
      <c r="A428" s="409"/>
      <c r="B428" s="402"/>
      <c r="C428" s="365">
        <v>4010</v>
      </c>
      <c r="D428" s="366" t="s">
        <v>15</v>
      </c>
      <c r="E428" s="367">
        <f>'[2]ZLEC 01095,60003,60095,63095,75'!H99</f>
        <v>128061</v>
      </c>
    </row>
    <row r="429" spans="1:5">
      <c r="A429" s="409"/>
      <c r="B429" s="402"/>
      <c r="C429" s="365">
        <v>4040</v>
      </c>
      <c r="D429" s="366" t="s">
        <v>16</v>
      </c>
      <c r="E429" s="367">
        <f>'[2]ZLEC 01095,60003,60095,63095,75'!H100</f>
        <v>11760</v>
      </c>
    </row>
    <row r="430" spans="1:5">
      <c r="A430" s="409"/>
      <c r="B430" s="402"/>
      <c r="C430" s="365">
        <v>4110</v>
      </c>
      <c r="D430" s="366" t="s">
        <v>17</v>
      </c>
      <c r="E430" s="367">
        <f>'[2]ZLEC 01095,60003,60095,63095,75'!H101</f>
        <v>23582</v>
      </c>
    </row>
    <row r="431" spans="1:5" ht="25.5">
      <c r="A431" s="409"/>
      <c r="B431" s="402"/>
      <c r="C431" s="365">
        <v>4120</v>
      </c>
      <c r="D431" s="366" t="s">
        <v>181</v>
      </c>
      <c r="E431" s="367">
        <f>'[2]ZLEC 01095,60003,60095,63095,75'!H102</f>
        <v>840</v>
      </c>
    </row>
    <row r="432" spans="1:5">
      <c r="A432" s="409"/>
      <c r="B432" s="402"/>
      <c r="C432" s="365">
        <v>4140</v>
      </c>
      <c r="D432" s="366" t="s">
        <v>144</v>
      </c>
      <c r="E432" s="367">
        <f>'[2]ZLEC 01095,60003,60095,63095,75'!H103</f>
        <v>720</v>
      </c>
    </row>
    <row r="433" spans="1:5">
      <c r="A433" s="409"/>
      <c r="B433" s="402"/>
      <c r="C433" s="365">
        <v>4170</v>
      </c>
      <c r="D433" s="366" t="s">
        <v>18</v>
      </c>
      <c r="E433" s="367">
        <f>'[2]ZLEC 01095,60003,60095,63095,75'!H104</f>
        <v>10000</v>
      </c>
    </row>
    <row r="434" spans="1:5">
      <c r="A434" s="409"/>
      <c r="B434" s="402"/>
      <c r="C434" s="365">
        <v>4210</v>
      </c>
      <c r="D434" s="366" t="s">
        <v>19</v>
      </c>
      <c r="E434" s="367">
        <f>'[2]ZLEC 01095,60003,60095,63095,75'!H105</f>
        <v>2000</v>
      </c>
    </row>
    <row r="435" spans="1:5">
      <c r="A435" s="409"/>
      <c r="B435" s="402"/>
      <c r="C435" s="365">
        <v>4300</v>
      </c>
      <c r="D435" s="366" t="s">
        <v>23</v>
      </c>
      <c r="E435" s="367">
        <f>'[2]ZLEC 01095,60003,60095,63095,75'!H106</f>
        <v>5770</v>
      </c>
    </row>
    <row r="436" spans="1:5">
      <c r="A436" s="409"/>
      <c r="B436" s="402"/>
      <c r="C436" s="365">
        <v>4360</v>
      </c>
      <c r="D436" s="366" t="s">
        <v>24</v>
      </c>
      <c r="E436" s="367">
        <f>'[2]ZLEC 01095,60003,60095,63095,75'!H107</f>
        <v>526</v>
      </c>
    </row>
    <row r="437" spans="1:5" ht="25.5">
      <c r="A437" s="409"/>
      <c r="B437" s="402"/>
      <c r="C437" s="365">
        <v>4400</v>
      </c>
      <c r="D437" s="366" t="s">
        <v>25</v>
      </c>
      <c r="E437" s="367">
        <f>'[2]ZLEC 01095,60003,60095,63095,75'!H108</f>
        <v>18579</v>
      </c>
    </row>
    <row r="438" spans="1:5">
      <c r="A438" s="409"/>
      <c r="B438" s="402"/>
      <c r="C438" s="365">
        <v>4410</v>
      </c>
      <c r="D438" s="366" t="s">
        <v>26</v>
      </c>
      <c r="E438" s="367">
        <f>'[2]ZLEC 01095,60003,60095,63095,75'!H109</f>
        <v>3000</v>
      </c>
    </row>
    <row r="439" spans="1:5">
      <c r="A439" s="409"/>
      <c r="B439" s="402"/>
      <c r="C439" s="365">
        <v>4440</v>
      </c>
      <c r="D439" s="366" t="s">
        <v>27</v>
      </c>
      <c r="E439" s="367">
        <f>'[2]ZLEC 01095,60003,60095,63095,75'!H110</f>
        <v>2162</v>
      </c>
    </row>
    <row r="440" spans="1:5">
      <c r="A440" s="409"/>
      <c r="B440" s="402"/>
      <c r="C440" s="365">
        <v>4700</v>
      </c>
      <c r="D440" s="366" t="s">
        <v>288</v>
      </c>
      <c r="E440" s="367">
        <f>'[2]ZLEC 01095,60003,60095,63095,75'!H111</f>
        <v>2000</v>
      </c>
    </row>
    <row r="441" spans="1:5">
      <c r="A441" s="409"/>
      <c r="B441" s="368">
        <v>75095</v>
      </c>
      <c r="C441" s="368"/>
      <c r="D441" s="363" t="s">
        <v>3</v>
      </c>
      <c r="E441" s="364">
        <f t="shared" ref="E441" si="17">SUM(E442:E444)</f>
        <v>1636500</v>
      </c>
    </row>
    <row r="442" spans="1:5" ht="51">
      <c r="A442" s="409"/>
      <c r="B442" s="402"/>
      <c r="C442" s="365">
        <v>2008</v>
      </c>
      <c r="D442" s="366" t="s">
        <v>290</v>
      </c>
      <c r="E442" s="367">
        <v>1275000</v>
      </c>
    </row>
    <row r="443" spans="1:5" ht="51">
      <c r="A443" s="409"/>
      <c r="B443" s="402"/>
      <c r="C443" s="365">
        <v>2009</v>
      </c>
      <c r="D443" s="366" t="s">
        <v>290</v>
      </c>
      <c r="E443" s="367">
        <v>225000</v>
      </c>
    </row>
    <row r="444" spans="1:5">
      <c r="A444" s="410"/>
      <c r="B444" s="402"/>
      <c r="C444" s="365">
        <v>4430</v>
      </c>
      <c r="D444" s="366" t="s">
        <v>286</v>
      </c>
      <c r="E444" s="367">
        <f>25000+30000+81500</f>
        <v>136500</v>
      </c>
    </row>
    <row r="445" spans="1:5">
      <c r="A445" s="369">
        <v>754</v>
      </c>
      <c r="B445" s="369"/>
      <c r="C445" s="369"/>
      <c r="D445" s="372" t="s">
        <v>329</v>
      </c>
      <c r="E445" s="360">
        <f>E446</f>
        <v>87000</v>
      </c>
    </row>
    <row r="446" spans="1:5">
      <c r="A446" s="403"/>
      <c r="B446" s="368">
        <v>75404</v>
      </c>
      <c r="C446" s="368"/>
      <c r="D446" s="363" t="s">
        <v>330</v>
      </c>
      <c r="E446" s="364">
        <f t="shared" ref="E446" si="18">E447</f>
        <v>87000</v>
      </c>
    </row>
    <row r="447" spans="1:5" ht="25.5">
      <c r="A447" s="402"/>
      <c r="B447" s="365"/>
      <c r="C447" s="365">
        <v>6170</v>
      </c>
      <c r="D447" s="366" t="s">
        <v>331</v>
      </c>
      <c r="E447" s="367">
        <v>87000</v>
      </c>
    </row>
    <row r="448" spans="1:5">
      <c r="A448" s="369">
        <v>757</v>
      </c>
      <c r="B448" s="369"/>
      <c r="C448" s="369"/>
      <c r="D448" s="372" t="s">
        <v>332</v>
      </c>
      <c r="E448" s="360">
        <f t="shared" ref="E448:E449" si="19">E449</f>
        <v>14029500</v>
      </c>
    </row>
    <row r="449" spans="1:5" ht="38.25">
      <c r="A449" s="403"/>
      <c r="B449" s="368">
        <v>75702</v>
      </c>
      <c r="C449" s="368"/>
      <c r="D449" s="363" t="s">
        <v>333</v>
      </c>
      <c r="E449" s="364">
        <f t="shared" si="19"/>
        <v>14029500</v>
      </c>
    </row>
    <row r="450" spans="1:5" ht="25.5">
      <c r="A450" s="402"/>
      <c r="B450" s="365"/>
      <c r="C450" s="365">
        <v>8110</v>
      </c>
      <c r="D450" s="366" t="s">
        <v>334</v>
      </c>
      <c r="E450" s="367">
        <f>19169500-5140000</f>
        <v>14029500</v>
      </c>
    </row>
    <row r="451" spans="1:5">
      <c r="A451" s="369">
        <v>758</v>
      </c>
      <c r="B451" s="369"/>
      <c r="C451" s="369"/>
      <c r="D451" s="372" t="s">
        <v>241</v>
      </c>
      <c r="E451" s="360">
        <f>E452</f>
        <v>37676000</v>
      </c>
    </row>
    <row r="452" spans="1:5">
      <c r="A452" s="403"/>
      <c r="B452" s="368">
        <v>75818</v>
      </c>
      <c r="C452" s="368"/>
      <c r="D452" s="363" t="s">
        <v>335</v>
      </c>
      <c r="E452" s="364">
        <f t="shared" ref="E452" si="20">SUM(E453:E454)</f>
        <v>37676000</v>
      </c>
    </row>
    <row r="453" spans="1:5">
      <c r="A453" s="403"/>
      <c r="B453" s="402"/>
      <c r="C453" s="365">
        <v>4810</v>
      </c>
      <c r="D453" s="366" t="s">
        <v>336</v>
      </c>
      <c r="E453" s="367">
        <f>13000000+506000+5140000-1500000+280000+250000</f>
        <v>17676000</v>
      </c>
    </row>
    <row r="454" spans="1:5">
      <c r="A454" s="403"/>
      <c r="B454" s="402"/>
      <c r="C454" s="365">
        <v>6800</v>
      </c>
      <c r="D454" s="366" t="s">
        <v>337</v>
      </c>
      <c r="E454" s="367">
        <v>20000000</v>
      </c>
    </row>
    <row r="455" spans="1:5">
      <c r="A455" s="369">
        <v>801</v>
      </c>
      <c r="B455" s="369"/>
      <c r="C455" s="369"/>
      <c r="D455" s="372" t="s">
        <v>252</v>
      </c>
      <c r="E455" s="360">
        <f>E456+E474+E487+E511+E522+E541+E562+E568+E590+E601</f>
        <v>37488186</v>
      </c>
    </row>
    <row r="456" spans="1:5">
      <c r="A456" s="408"/>
      <c r="B456" s="368">
        <v>80102</v>
      </c>
      <c r="C456" s="368"/>
      <c r="D456" s="363" t="s">
        <v>338</v>
      </c>
      <c r="E456" s="364">
        <f t="shared" ref="E456" si="21">SUM(E457:E473)</f>
        <v>4161899</v>
      </c>
    </row>
    <row r="457" spans="1:5">
      <c r="A457" s="409"/>
      <c r="B457" s="402"/>
      <c r="C457" s="365">
        <v>3020</v>
      </c>
      <c r="D457" s="366" t="s">
        <v>14</v>
      </c>
      <c r="E457" s="367">
        <v>14538</v>
      </c>
    </row>
    <row r="458" spans="1:5">
      <c r="A458" s="409"/>
      <c r="B458" s="402"/>
      <c r="C458" s="365">
        <v>4010</v>
      </c>
      <c r="D458" s="366" t="s">
        <v>15</v>
      </c>
      <c r="E458" s="367">
        <v>3027264</v>
      </c>
    </row>
    <row r="459" spans="1:5">
      <c r="A459" s="409"/>
      <c r="B459" s="402"/>
      <c r="C459" s="365">
        <v>4040</v>
      </c>
      <c r="D459" s="366" t="s">
        <v>16</v>
      </c>
      <c r="E459" s="367">
        <v>216539</v>
      </c>
    </row>
    <row r="460" spans="1:5">
      <c r="A460" s="409"/>
      <c r="B460" s="402"/>
      <c r="C460" s="365">
        <v>4110</v>
      </c>
      <c r="D460" s="366" t="s">
        <v>17</v>
      </c>
      <c r="E460" s="367">
        <v>537776</v>
      </c>
    </row>
    <row r="461" spans="1:5" ht="25.5">
      <c r="A461" s="409"/>
      <c r="B461" s="402"/>
      <c r="C461" s="365">
        <v>4120</v>
      </c>
      <c r="D461" s="366" t="s">
        <v>181</v>
      </c>
      <c r="E461" s="367">
        <v>75801</v>
      </c>
    </row>
    <row r="462" spans="1:5">
      <c r="A462" s="409"/>
      <c r="B462" s="402"/>
      <c r="C462" s="365">
        <v>4210</v>
      </c>
      <c r="D462" s="366" t="s">
        <v>19</v>
      </c>
      <c r="E462" s="367">
        <v>29270</v>
      </c>
    </row>
    <row r="463" spans="1:5">
      <c r="A463" s="409"/>
      <c r="B463" s="402"/>
      <c r="C463" s="365">
        <v>4240</v>
      </c>
      <c r="D463" s="366" t="s">
        <v>339</v>
      </c>
      <c r="E463" s="367">
        <v>2700</v>
      </c>
    </row>
    <row r="464" spans="1:5">
      <c r="A464" s="409"/>
      <c r="B464" s="402"/>
      <c r="C464" s="365">
        <v>4260</v>
      </c>
      <c r="D464" s="366" t="s">
        <v>20</v>
      </c>
      <c r="E464" s="367">
        <v>85500</v>
      </c>
    </row>
    <row r="465" spans="1:5">
      <c r="A465" s="409"/>
      <c r="B465" s="402"/>
      <c r="C465" s="365">
        <v>4270</v>
      </c>
      <c r="D465" s="366" t="s">
        <v>21</v>
      </c>
      <c r="E465" s="367">
        <v>2900</v>
      </c>
    </row>
    <row r="466" spans="1:5">
      <c r="A466" s="409"/>
      <c r="B466" s="402"/>
      <c r="C466" s="365">
        <v>4280</v>
      </c>
      <c r="D466" s="366" t="s">
        <v>22</v>
      </c>
      <c r="E466" s="367">
        <v>290</v>
      </c>
    </row>
    <row r="467" spans="1:5">
      <c r="A467" s="409"/>
      <c r="B467" s="402"/>
      <c r="C467" s="365">
        <v>4300</v>
      </c>
      <c r="D467" s="366" t="s">
        <v>23</v>
      </c>
      <c r="E467" s="367">
        <v>35200</v>
      </c>
    </row>
    <row r="468" spans="1:5">
      <c r="A468" s="409"/>
      <c r="B468" s="402"/>
      <c r="C468" s="365">
        <v>4360</v>
      </c>
      <c r="D468" s="366" t="s">
        <v>24</v>
      </c>
      <c r="E468" s="367">
        <v>2690</v>
      </c>
    </row>
    <row r="469" spans="1:5">
      <c r="A469" s="409"/>
      <c r="B469" s="402"/>
      <c r="C469" s="365">
        <v>4410</v>
      </c>
      <c r="D469" s="366" t="s">
        <v>26</v>
      </c>
      <c r="E469" s="367">
        <v>900</v>
      </c>
    </row>
    <row r="470" spans="1:5">
      <c r="A470" s="409"/>
      <c r="B470" s="402"/>
      <c r="C470" s="365">
        <v>4430</v>
      </c>
      <c r="D470" s="366" t="s">
        <v>286</v>
      </c>
      <c r="E470" s="367">
        <v>3490</v>
      </c>
    </row>
    <row r="471" spans="1:5">
      <c r="A471" s="409"/>
      <c r="B471" s="402"/>
      <c r="C471" s="365">
        <v>4440</v>
      </c>
      <c r="D471" s="366" t="s">
        <v>27</v>
      </c>
      <c r="E471" s="367">
        <v>122158</v>
      </c>
    </row>
    <row r="472" spans="1:5">
      <c r="A472" s="409"/>
      <c r="B472" s="402"/>
      <c r="C472" s="365">
        <v>4700</v>
      </c>
      <c r="D472" s="366" t="s">
        <v>288</v>
      </c>
      <c r="E472" s="367">
        <v>1000</v>
      </c>
    </row>
    <row r="473" spans="1:5">
      <c r="A473" s="409"/>
      <c r="B473" s="402"/>
      <c r="C473" s="365">
        <v>4780</v>
      </c>
      <c r="D473" s="366" t="s">
        <v>340</v>
      </c>
      <c r="E473" s="367">
        <v>3883</v>
      </c>
    </row>
    <row r="474" spans="1:5">
      <c r="A474" s="409"/>
      <c r="B474" s="368">
        <v>80105</v>
      </c>
      <c r="C474" s="368"/>
      <c r="D474" s="363" t="s">
        <v>341</v>
      </c>
      <c r="E474" s="364">
        <f t="shared" ref="E474" si="22">SUM(E475:E486)</f>
        <v>985289</v>
      </c>
    </row>
    <row r="475" spans="1:5">
      <c r="A475" s="409"/>
      <c r="B475" s="402"/>
      <c r="C475" s="365">
        <v>3020</v>
      </c>
      <c r="D475" s="366" t="s">
        <v>14</v>
      </c>
      <c r="E475" s="367">
        <v>2847</v>
      </c>
    </row>
    <row r="476" spans="1:5">
      <c r="A476" s="409"/>
      <c r="B476" s="402"/>
      <c r="C476" s="365">
        <v>4010</v>
      </c>
      <c r="D476" s="366" t="s">
        <v>15</v>
      </c>
      <c r="E476" s="367">
        <v>695482</v>
      </c>
    </row>
    <row r="477" spans="1:5">
      <c r="A477" s="409"/>
      <c r="B477" s="402"/>
      <c r="C477" s="365">
        <v>4040</v>
      </c>
      <c r="D477" s="366" t="s">
        <v>16</v>
      </c>
      <c r="E477" s="367">
        <v>42394</v>
      </c>
    </row>
    <row r="478" spans="1:5">
      <c r="A478" s="409"/>
      <c r="B478" s="402"/>
      <c r="C478" s="365">
        <v>4110</v>
      </c>
      <c r="D478" s="366" t="s">
        <v>17</v>
      </c>
      <c r="E478" s="367">
        <v>124260</v>
      </c>
    </row>
    <row r="479" spans="1:5" ht="25.5">
      <c r="A479" s="409"/>
      <c r="B479" s="402"/>
      <c r="C479" s="365">
        <v>4120</v>
      </c>
      <c r="D479" s="366" t="s">
        <v>181</v>
      </c>
      <c r="E479" s="367">
        <v>16382</v>
      </c>
    </row>
    <row r="480" spans="1:5">
      <c r="A480" s="409"/>
      <c r="B480" s="402"/>
      <c r="C480" s="365">
        <v>4210</v>
      </c>
      <c r="D480" s="366" t="s">
        <v>19</v>
      </c>
      <c r="E480" s="367">
        <v>8700</v>
      </c>
    </row>
    <row r="481" spans="1:5">
      <c r="A481" s="409"/>
      <c r="B481" s="402"/>
      <c r="C481" s="365">
        <v>4240</v>
      </c>
      <c r="D481" s="366" t="s">
        <v>339</v>
      </c>
      <c r="E481" s="367">
        <v>600</v>
      </c>
    </row>
    <row r="482" spans="1:5">
      <c r="A482" s="409"/>
      <c r="B482" s="402"/>
      <c r="C482" s="365">
        <v>4260</v>
      </c>
      <c r="D482" s="366" t="s">
        <v>20</v>
      </c>
      <c r="E482" s="367">
        <v>56999</v>
      </c>
    </row>
    <row r="483" spans="1:5">
      <c r="A483" s="409"/>
      <c r="B483" s="402"/>
      <c r="C483" s="365">
        <v>4300</v>
      </c>
      <c r="D483" s="366" t="s">
        <v>23</v>
      </c>
      <c r="E483" s="367">
        <v>6100</v>
      </c>
    </row>
    <row r="484" spans="1:5">
      <c r="A484" s="409"/>
      <c r="B484" s="402"/>
      <c r="C484" s="365">
        <v>4360</v>
      </c>
      <c r="D484" s="366" t="s">
        <v>24</v>
      </c>
      <c r="E484" s="367">
        <v>500</v>
      </c>
    </row>
    <row r="485" spans="1:5">
      <c r="A485" s="409"/>
      <c r="B485" s="402"/>
      <c r="C485" s="365">
        <v>4410</v>
      </c>
      <c r="D485" s="366" t="s">
        <v>26</v>
      </c>
      <c r="E485" s="367">
        <v>500</v>
      </c>
    </row>
    <row r="486" spans="1:5">
      <c r="A486" s="409"/>
      <c r="B486" s="402"/>
      <c r="C486" s="365">
        <v>4440</v>
      </c>
      <c r="D486" s="366" t="s">
        <v>27</v>
      </c>
      <c r="E486" s="367">
        <v>30525</v>
      </c>
    </row>
    <row r="487" spans="1:5">
      <c r="A487" s="409"/>
      <c r="B487" s="368">
        <v>80116</v>
      </c>
      <c r="C487" s="368"/>
      <c r="D487" s="363" t="s">
        <v>253</v>
      </c>
      <c r="E487" s="364">
        <f>SUM(E488:E510)</f>
        <v>10257124</v>
      </c>
    </row>
    <row r="488" spans="1:5">
      <c r="A488" s="409"/>
      <c r="B488" s="405"/>
      <c r="C488" s="365">
        <v>3020</v>
      </c>
      <c r="D488" s="366" t="s">
        <v>14</v>
      </c>
      <c r="E488" s="367">
        <v>42748</v>
      </c>
    </row>
    <row r="489" spans="1:5">
      <c r="A489" s="409"/>
      <c r="B489" s="406"/>
      <c r="C489" s="365">
        <v>4010</v>
      </c>
      <c r="D489" s="366" t="s">
        <v>15</v>
      </c>
      <c r="E489" s="367">
        <v>6617003</v>
      </c>
    </row>
    <row r="490" spans="1:5">
      <c r="A490" s="409"/>
      <c r="B490" s="406"/>
      <c r="C490" s="365">
        <v>4040</v>
      </c>
      <c r="D490" s="366" t="s">
        <v>16</v>
      </c>
      <c r="E490" s="367">
        <v>509293</v>
      </c>
    </row>
    <row r="491" spans="1:5">
      <c r="A491" s="409"/>
      <c r="B491" s="406"/>
      <c r="C491" s="365">
        <v>4110</v>
      </c>
      <c r="D491" s="366" t="s">
        <v>17</v>
      </c>
      <c r="E491" s="367">
        <v>1189571</v>
      </c>
    </row>
    <row r="492" spans="1:5" ht="25.5">
      <c r="A492" s="409"/>
      <c r="B492" s="406"/>
      <c r="C492" s="365">
        <v>4120</v>
      </c>
      <c r="D492" s="366" t="s">
        <v>181</v>
      </c>
      <c r="E492" s="367">
        <v>128794</v>
      </c>
    </row>
    <row r="493" spans="1:5">
      <c r="A493" s="409"/>
      <c r="B493" s="406"/>
      <c r="C493" s="365">
        <v>4130</v>
      </c>
      <c r="D493" s="366" t="s">
        <v>30</v>
      </c>
      <c r="E493" s="367">
        <v>4698</v>
      </c>
    </row>
    <row r="494" spans="1:5">
      <c r="A494" s="409"/>
      <c r="B494" s="406"/>
      <c r="C494" s="365">
        <v>4170</v>
      </c>
      <c r="D494" s="366" t="s">
        <v>18</v>
      </c>
      <c r="E494" s="367">
        <v>52800</v>
      </c>
    </row>
    <row r="495" spans="1:5">
      <c r="A495" s="409"/>
      <c r="B495" s="406"/>
      <c r="C495" s="365">
        <v>4190</v>
      </c>
      <c r="D495" s="366" t="s">
        <v>291</v>
      </c>
      <c r="E495" s="367">
        <v>3000</v>
      </c>
    </row>
    <row r="496" spans="1:5">
      <c r="A496" s="409"/>
      <c r="B496" s="406"/>
      <c r="C496" s="365">
        <v>4210</v>
      </c>
      <c r="D496" s="366" t="s">
        <v>19</v>
      </c>
      <c r="E496" s="367">
        <v>177900</v>
      </c>
    </row>
    <row r="497" spans="1:5">
      <c r="A497" s="409"/>
      <c r="B497" s="406"/>
      <c r="C497" s="365">
        <v>4240</v>
      </c>
      <c r="D497" s="366" t="s">
        <v>339</v>
      </c>
      <c r="E497" s="367">
        <v>83500</v>
      </c>
    </row>
    <row r="498" spans="1:5">
      <c r="A498" s="409"/>
      <c r="B498" s="406"/>
      <c r="C498" s="365">
        <v>4260</v>
      </c>
      <c r="D498" s="366" t="s">
        <v>20</v>
      </c>
      <c r="E498" s="367">
        <v>492765</v>
      </c>
    </row>
    <row r="499" spans="1:5">
      <c r="A499" s="409"/>
      <c r="B499" s="406"/>
      <c r="C499" s="365">
        <v>4270</v>
      </c>
      <c r="D499" s="366" t="s">
        <v>21</v>
      </c>
      <c r="E499" s="367">
        <v>207179</v>
      </c>
    </row>
    <row r="500" spans="1:5">
      <c r="A500" s="409"/>
      <c r="B500" s="406"/>
      <c r="C500" s="365">
        <v>4280</v>
      </c>
      <c r="D500" s="366" t="s">
        <v>22</v>
      </c>
      <c r="E500" s="367">
        <v>29045</v>
      </c>
    </row>
    <row r="501" spans="1:5">
      <c r="A501" s="409"/>
      <c r="B501" s="406"/>
      <c r="C501" s="365">
        <v>4300</v>
      </c>
      <c r="D501" s="366" t="s">
        <v>23</v>
      </c>
      <c r="E501" s="367">
        <v>329202</v>
      </c>
    </row>
    <row r="502" spans="1:5">
      <c r="A502" s="409"/>
      <c r="B502" s="406"/>
      <c r="C502" s="365">
        <v>4360</v>
      </c>
      <c r="D502" s="366" t="s">
        <v>24</v>
      </c>
      <c r="E502" s="367">
        <v>23600</v>
      </c>
    </row>
    <row r="503" spans="1:5">
      <c r="A503" s="409"/>
      <c r="B503" s="406"/>
      <c r="C503" s="365">
        <v>4410</v>
      </c>
      <c r="D503" s="366" t="s">
        <v>26</v>
      </c>
      <c r="E503" s="367">
        <v>17300</v>
      </c>
    </row>
    <row r="504" spans="1:5">
      <c r="A504" s="409"/>
      <c r="B504" s="406"/>
      <c r="C504" s="365">
        <v>4430</v>
      </c>
      <c r="D504" s="366" t="s">
        <v>286</v>
      </c>
      <c r="E504" s="367">
        <v>22250</v>
      </c>
    </row>
    <row r="505" spans="1:5">
      <c r="A505" s="409"/>
      <c r="B505" s="406"/>
      <c r="C505" s="365">
        <v>4440</v>
      </c>
      <c r="D505" s="366" t="s">
        <v>27</v>
      </c>
      <c r="E505" s="367">
        <v>280546</v>
      </c>
    </row>
    <row r="506" spans="1:5">
      <c r="A506" s="409"/>
      <c r="B506" s="406"/>
      <c r="C506" s="365">
        <v>4480</v>
      </c>
      <c r="D506" s="366" t="s">
        <v>28</v>
      </c>
      <c r="E506" s="367">
        <v>2100</v>
      </c>
    </row>
    <row r="507" spans="1:5">
      <c r="A507" s="409"/>
      <c r="B507" s="406"/>
      <c r="C507" s="365">
        <v>4520</v>
      </c>
      <c r="D507" s="366" t="s">
        <v>145</v>
      </c>
      <c r="E507" s="367">
        <v>6740</v>
      </c>
    </row>
    <row r="508" spans="1:5">
      <c r="A508" s="409"/>
      <c r="B508" s="406"/>
      <c r="C508" s="365">
        <v>4530</v>
      </c>
      <c r="D508" s="366" t="s">
        <v>313</v>
      </c>
      <c r="E508" s="367">
        <v>6000</v>
      </c>
    </row>
    <row r="509" spans="1:5">
      <c r="A509" s="409"/>
      <c r="B509" s="406"/>
      <c r="C509" s="365">
        <v>4610</v>
      </c>
      <c r="D509" s="366" t="s">
        <v>297</v>
      </c>
      <c r="E509" s="367">
        <v>2090</v>
      </c>
    </row>
    <row r="510" spans="1:5">
      <c r="A510" s="409"/>
      <c r="B510" s="407"/>
      <c r="C510" s="365">
        <v>4700</v>
      </c>
      <c r="D510" s="366" t="s">
        <v>288</v>
      </c>
      <c r="E510" s="367">
        <v>29000</v>
      </c>
    </row>
    <row r="511" spans="1:5">
      <c r="A511" s="409"/>
      <c r="B511" s="368">
        <v>80121</v>
      </c>
      <c r="C511" s="368"/>
      <c r="D511" s="363" t="s">
        <v>342</v>
      </c>
      <c r="E511" s="364">
        <f t="shared" ref="E511" si="23">SUM(E512:E521)</f>
        <v>198834</v>
      </c>
    </row>
    <row r="512" spans="1:5">
      <c r="A512" s="409"/>
      <c r="B512" s="402"/>
      <c r="C512" s="365">
        <v>3020</v>
      </c>
      <c r="D512" s="366" t="s">
        <v>14</v>
      </c>
      <c r="E512" s="367">
        <v>519</v>
      </c>
    </row>
    <row r="513" spans="1:5">
      <c r="A513" s="409"/>
      <c r="B513" s="402"/>
      <c r="C513" s="365">
        <v>4010</v>
      </c>
      <c r="D513" s="366" t="s">
        <v>15</v>
      </c>
      <c r="E513" s="367">
        <v>132228</v>
      </c>
    </row>
    <row r="514" spans="1:5">
      <c r="A514" s="409"/>
      <c r="B514" s="402"/>
      <c r="C514" s="365">
        <v>4040</v>
      </c>
      <c r="D514" s="366" t="s">
        <v>16</v>
      </c>
      <c r="E514" s="367">
        <v>11040</v>
      </c>
    </row>
    <row r="515" spans="1:5">
      <c r="A515" s="409"/>
      <c r="B515" s="402"/>
      <c r="C515" s="365">
        <v>4110</v>
      </c>
      <c r="D515" s="366" t="s">
        <v>17</v>
      </c>
      <c r="E515" s="367">
        <v>25445</v>
      </c>
    </row>
    <row r="516" spans="1:5" ht="25.5">
      <c r="A516" s="409"/>
      <c r="B516" s="402"/>
      <c r="C516" s="365">
        <v>4120</v>
      </c>
      <c r="D516" s="366" t="s">
        <v>181</v>
      </c>
      <c r="E516" s="367">
        <v>3256</v>
      </c>
    </row>
    <row r="517" spans="1:5">
      <c r="A517" s="409"/>
      <c r="B517" s="402"/>
      <c r="C517" s="365">
        <v>4210</v>
      </c>
      <c r="D517" s="366" t="s">
        <v>19</v>
      </c>
      <c r="E517" s="367">
        <v>5350</v>
      </c>
    </row>
    <row r="518" spans="1:5">
      <c r="A518" s="409"/>
      <c r="B518" s="402"/>
      <c r="C518" s="365">
        <v>4240</v>
      </c>
      <c r="D518" s="366" t="s">
        <v>339</v>
      </c>
      <c r="E518" s="367">
        <v>200</v>
      </c>
    </row>
    <row r="519" spans="1:5">
      <c r="A519" s="409"/>
      <c r="B519" s="402"/>
      <c r="C519" s="365">
        <v>4260</v>
      </c>
      <c r="D519" s="366" t="s">
        <v>20</v>
      </c>
      <c r="E519" s="367">
        <v>12113</v>
      </c>
    </row>
    <row r="520" spans="1:5">
      <c r="A520" s="409"/>
      <c r="B520" s="402"/>
      <c r="C520" s="365">
        <v>4300</v>
      </c>
      <c r="D520" s="366" t="s">
        <v>23</v>
      </c>
      <c r="E520" s="367">
        <v>2495</v>
      </c>
    </row>
    <row r="521" spans="1:5">
      <c r="A521" s="409"/>
      <c r="B521" s="402"/>
      <c r="C521" s="365">
        <v>4440</v>
      </c>
      <c r="D521" s="366" t="s">
        <v>27</v>
      </c>
      <c r="E521" s="367">
        <v>6188</v>
      </c>
    </row>
    <row r="522" spans="1:5">
      <c r="A522" s="409"/>
      <c r="B522" s="368">
        <v>80134</v>
      </c>
      <c r="C522" s="368"/>
      <c r="D522" s="363" t="s">
        <v>343</v>
      </c>
      <c r="E522" s="364">
        <f>SUM(E523:E540)</f>
        <v>2550438</v>
      </c>
    </row>
    <row r="523" spans="1:5">
      <c r="A523" s="409"/>
      <c r="B523" s="402"/>
      <c r="C523" s="365">
        <v>3020</v>
      </c>
      <c r="D523" s="366" t="s">
        <v>14</v>
      </c>
      <c r="E523" s="367">
        <v>12273</v>
      </c>
    </row>
    <row r="524" spans="1:5">
      <c r="A524" s="409"/>
      <c r="B524" s="402"/>
      <c r="C524" s="365">
        <v>4010</v>
      </c>
      <c r="D524" s="366" t="s">
        <v>15</v>
      </c>
      <c r="E524" s="367">
        <v>1792813</v>
      </c>
    </row>
    <row r="525" spans="1:5">
      <c r="A525" s="409"/>
      <c r="B525" s="402"/>
      <c r="C525" s="365">
        <v>4040</v>
      </c>
      <c r="D525" s="366" t="s">
        <v>16</v>
      </c>
      <c r="E525" s="367">
        <v>107755</v>
      </c>
    </row>
    <row r="526" spans="1:5">
      <c r="A526" s="409"/>
      <c r="B526" s="402"/>
      <c r="C526" s="365">
        <v>4110</v>
      </c>
      <c r="D526" s="366" t="s">
        <v>17</v>
      </c>
      <c r="E526" s="367">
        <v>313489</v>
      </c>
    </row>
    <row r="527" spans="1:5" ht="25.5">
      <c r="A527" s="409"/>
      <c r="B527" s="402"/>
      <c r="C527" s="365">
        <v>4120</v>
      </c>
      <c r="D527" s="366" t="s">
        <v>181</v>
      </c>
      <c r="E527" s="367">
        <v>44616</v>
      </c>
    </row>
    <row r="528" spans="1:5">
      <c r="A528" s="409"/>
      <c r="B528" s="402"/>
      <c r="C528" s="365">
        <v>4170</v>
      </c>
      <c r="D528" s="366" t="s">
        <v>18</v>
      </c>
      <c r="E528" s="367">
        <v>5000</v>
      </c>
    </row>
    <row r="529" spans="1:5">
      <c r="A529" s="409"/>
      <c r="B529" s="402"/>
      <c r="C529" s="365">
        <v>4210</v>
      </c>
      <c r="D529" s="366" t="s">
        <v>19</v>
      </c>
      <c r="E529" s="367">
        <v>46930</v>
      </c>
    </row>
    <row r="530" spans="1:5">
      <c r="A530" s="409"/>
      <c r="B530" s="402"/>
      <c r="C530" s="365">
        <v>4240</v>
      </c>
      <c r="D530" s="366" t="s">
        <v>339</v>
      </c>
      <c r="E530" s="367">
        <v>6600</v>
      </c>
    </row>
    <row r="531" spans="1:5">
      <c r="A531" s="409"/>
      <c r="B531" s="402"/>
      <c r="C531" s="365">
        <v>4260</v>
      </c>
      <c r="D531" s="366" t="s">
        <v>20</v>
      </c>
      <c r="E531" s="367">
        <v>87067</v>
      </c>
    </row>
    <row r="532" spans="1:5">
      <c r="A532" s="409"/>
      <c r="B532" s="402"/>
      <c r="C532" s="365">
        <v>4270</v>
      </c>
      <c r="D532" s="366" t="s">
        <v>21</v>
      </c>
      <c r="E532" s="367">
        <v>10750</v>
      </c>
    </row>
    <row r="533" spans="1:5">
      <c r="A533" s="409"/>
      <c r="B533" s="402"/>
      <c r="C533" s="365">
        <v>4280</v>
      </c>
      <c r="D533" s="366" t="s">
        <v>22</v>
      </c>
      <c r="E533" s="367">
        <v>285</v>
      </c>
    </row>
    <row r="534" spans="1:5">
      <c r="A534" s="409"/>
      <c r="B534" s="402"/>
      <c r="C534" s="365">
        <v>4300</v>
      </c>
      <c r="D534" s="366" t="s">
        <v>23</v>
      </c>
      <c r="E534" s="367">
        <v>31605</v>
      </c>
    </row>
    <row r="535" spans="1:5">
      <c r="A535" s="409"/>
      <c r="B535" s="402"/>
      <c r="C535" s="365">
        <v>4360</v>
      </c>
      <c r="D535" s="366" t="s">
        <v>24</v>
      </c>
      <c r="E535" s="367">
        <v>1800</v>
      </c>
    </row>
    <row r="536" spans="1:5">
      <c r="A536" s="409"/>
      <c r="B536" s="402"/>
      <c r="C536" s="365">
        <v>4410</v>
      </c>
      <c r="D536" s="366" t="s">
        <v>26</v>
      </c>
      <c r="E536" s="367">
        <v>2400</v>
      </c>
    </row>
    <row r="537" spans="1:5">
      <c r="A537" s="409"/>
      <c r="B537" s="402"/>
      <c r="C537" s="365">
        <v>4430</v>
      </c>
      <c r="D537" s="366" t="s">
        <v>286</v>
      </c>
      <c r="E537" s="367">
        <v>2210</v>
      </c>
    </row>
    <row r="538" spans="1:5">
      <c r="A538" s="409"/>
      <c r="B538" s="402"/>
      <c r="C538" s="365">
        <v>4440</v>
      </c>
      <c r="D538" s="366" t="s">
        <v>27</v>
      </c>
      <c r="E538" s="367">
        <v>78546</v>
      </c>
    </row>
    <row r="539" spans="1:5">
      <c r="A539" s="409"/>
      <c r="B539" s="402"/>
      <c r="C539" s="365">
        <v>4700</v>
      </c>
      <c r="D539" s="366" t="s">
        <v>288</v>
      </c>
      <c r="E539" s="367">
        <v>500</v>
      </c>
    </row>
    <row r="540" spans="1:5">
      <c r="A540" s="409"/>
      <c r="B540" s="402"/>
      <c r="C540" s="365">
        <v>4780</v>
      </c>
      <c r="D540" s="366" t="s">
        <v>340</v>
      </c>
      <c r="E540" s="367">
        <v>5799</v>
      </c>
    </row>
    <row r="541" spans="1:5">
      <c r="A541" s="409"/>
      <c r="B541" s="368">
        <v>80140</v>
      </c>
      <c r="C541" s="368"/>
      <c r="D541" s="373" t="s">
        <v>255</v>
      </c>
      <c r="E541" s="364">
        <f>SUM(E542:E561)</f>
        <v>7004010</v>
      </c>
    </row>
    <row r="542" spans="1:5">
      <c r="A542" s="409"/>
      <c r="B542" s="402"/>
      <c r="C542" s="365">
        <v>3020</v>
      </c>
      <c r="D542" s="366" t="s">
        <v>14</v>
      </c>
      <c r="E542" s="367">
        <v>16169</v>
      </c>
    </row>
    <row r="543" spans="1:5">
      <c r="A543" s="409"/>
      <c r="B543" s="402"/>
      <c r="C543" s="365">
        <v>4010</v>
      </c>
      <c r="D543" s="366" t="s">
        <v>15</v>
      </c>
      <c r="E543" s="367">
        <v>4276509</v>
      </c>
    </row>
    <row r="544" spans="1:5">
      <c r="A544" s="409"/>
      <c r="B544" s="402"/>
      <c r="C544" s="365">
        <v>4040</v>
      </c>
      <c r="D544" s="366" t="s">
        <v>16</v>
      </c>
      <c r="E544" s="367">
        <v>345284</v>
      </c>
    </row>
    <row r="545" spans="1:5">
      <c r="A545" s="409"/>
      <c r="B545" s="402"/>
      <c r="C545" s="365">
        <v>4110</v>
      </c>
      <c r="D545" s="366" t="s">
        <v>17</v>
      </c>
      <c r="E545" s="367">
        <v>768441</v>
      </c>
    </row>
    <row r="546" spans="1:5" ht="25.5">
      <c r="A546" s="409"/>
      <c r="B546" s="402"/>
      <c r="C546" s="365">
        <v>4120</v>
      </c>
      <c r="D546" s="366" t="s">
        <v>181</v>
      </c>
      <c r="E546" s="367">
        <v>109180</v>
      </c>
    </row>
    <row r="547" spans="1:5">
      <c r="A547" s="409"/>
      <c r="B547" s="402"/>
      <c r="C547" s="365">
        <v>4140</v>
      </c>
      <c r="D547" s="366" t="s">
        <v>144</v>
      </c>
      <c r="E547" s="367">
        <v>55000</v>
      </c>
    </row>
    <row r="548" spans="1:5">
      <c r="A548" s="409"/>
      <c r="B548" s="402"/>
      <c r="C548" s="365">
        <v>4170</v>
      </c>
      <c r="D548" s="366" t="s">
        <v>18</v>
      </c>
      <c r="E548" s="367">
        <v>258540</v>
      </c>
    </row>
    <row r="549" spans="1:5">
      <c r="A549" s="409"/>
      <c r="B549" s="402"/>
      <c r="C549" s="365">
        <v>4210</v>
      </c>
      <c r="D549" s="366" t="s">
        <v>19</v>
      </c>
      <c r="E549" s="367">
        <v>206758</v>
      </c>
    </row>
    <row r="550" spans="1:5">
      <c r="A550" s="409"/>
      <c r="B550" s="402"/>
      <c r="C550" s="365">
        <v>4240</v>
      </c>
      <c r="D550" s="366" t="s">
        <v>339</v>
      </c>
      <c r="E550" s="367">
        <v>1600</v>
      </c>
    </row>
    <row r="551" spans="1:5">
      <c r="A551" s="409"/>
      <c r="B551" s="402"/>
      <c r="C551" s="365">
        <v>4260</v>
      </c>
      <c r="D551" s="366" t="s">
        <v>20</v>
      </c>
      <c r="E551" s="367">
        <v>300335</v>
      </c>
    </row>
    <row r="552" spans="1:5">
      <c r="A552" s="409"/>
      <c r="B552" s="402"/>
      <c r="C552" s="365">
        <v>4270</v>
      </c>
      <c r="D552" s="366" t="s">
        <v>21</v>
      </c>
      <c r="E552" s="367">
        <v>34440</v>
      </c>
    </row>
    <row r="553" spans="1:5">
      <c r="A553" s="409"/>
      <c r="B553" s="402"/>
      <c r="C553" s="365">
        <v>4280</v>
      </c>
      <c r="D553" s="366" t="s">
        <v>22</v>
      </c>
      <c r="E553" s="367">
        <v>7100</v>
      </c>
    </row>
    <row r="554" spans="1:5">
      <c r="A554" s="409"/>
      <c r="B554" s="402"/>
      <c r="C554" s="365">
        <v>4300</v>
      </c>
      <c r="D554" s="366" t="s">
        <v>23</v>
      </c>
      <c r="E554" s="367">
        <v>389110</v>
      </c>
    </row>
    <row r="555" spans="1:5">
      <c r="A555" s="409"/>
      <c r="B555" s="402"/>
      <c r="C555" s="365">
        <v>4360</v>
      </c>
      <c r="D555" s="366" t="s">
        <v>24</v>
      </c>
      <c r="E555" s="367">
        <v>27500</v>
      </c>
    </row>
    <row r="556" spans="1:5">
      <c r="A556" s="409"/>
      <c r="B556" s="402"/>
      <c r="C556" s="365">
        <v>4410</v>
      </c>
      <c r="D556" s="366" t="s">
        <v>26</v>
      </c>
      <c r="E556" s="367">
        <v>18500</v>
      </c>
    </row>
    <row r="557" spans="1:5">
      <c r="A557" s="409"/>
      <c r="B557" s="402"/>
      <c r="C557" s="365">
        <v>4430</v>
      </c>
      <c r="D557" s="366" t="s">
        <v>286</v>
      </c>
      <c r="E557" s="367">
        <v>12000</v>
      </c>
    </row>
    <row r="558" spans="1:5">
      <c r="A558" s="409"/>
      <c r="B558" s="402"/>
      <c r="C558" s="365">
        <v>4440</v>
      </c>
      <c r="D558" s="366" t="s">
        <v>27</v>
      </c>
      <c r="E558" s="367">
        <v>136158</v>
      </c>
    </row>
    <row r="559" spans="1:5">
      <c r="A559" s="409"/>
      <c r="B559" s="402"/>
      <c r="C559" s="365">
        <v>4480</v>
      </c>
      <c r="D559" s="366" t="s">
        <v>28</v>
      </c>
      <c r="E559" s="367">
        <v>5300</v>
      </c>
    </row>
    <row r="560" spans="1:5">
      <c r="A560" s="409"/>
      <c r="B560" s="402"/>
      <c r="C560" s="365">
        <v>4520</v>
      </c>
      <c r="D560" s="366" t="s">
        <v>145</v>
      </c>
      <c r="E560" s="367">
        <v>15150</v>
      </c>
    </row>
    <row r="561" spans="1:5">
      <c r="A561" s="409"/>
      <c r="B561" s="402"/>
      <c r="C561" s="365">
        <v>4700</v>
      </c>
      <c r="D561" s="366" t="s">
        <v>288</v>
      </c>
      <c r="E561" s="367">
        <v>20936</v>
      </c>
    </row>
    <row r="562" spans="1:5">
      <c r="A562" s="409"/>
      <c r="B562" s="368">
        <v>80146</v>
      </c>
      <c r="C562" s="368"/>
      <c r="D562" s="363" t="s">
        <v>154</v>
      </c>
      <c r="E562" s="364">
        <f>SUM(E563:E567)</f>
        <v>1341708</v>
      </c>
    </row>
    <row r="563" spans="1:5">
      <c r="A563" s="409"/>
      <c r="B563" s="402"/>
      <c r="C563" s="365">
        <v>4010</v>
      </c>
      <c r="D563" s="366" t="s">
        <v>15</v>
      </c>
      <c r="E563" s="367">
        <v>919500</v>
      </c>
    </row>
    <row r="564" spans="1:5">
      <c r="A564" s="409"/>
      <c r="B564" s="402"/>
      <c r="C564" s="365">
        <v>4110</v>
      </c>
      <c r="D564" s="366" t="s">
        <v>17</v>
      </c>
      <c r="E564" s="367">
        <v>157970</v>
      </c>
    </row>
    <row r="565" spans="1:5" ht="25.5">
      <c r="A565" s="409"/>
      <c r="B565" s="402"/>
      <c r="C565" s="365">
        <v>4120</v>
      </c>
      <c r="D565" s="366" t="s">
        <v>181</v>
      </c>
      <c r="E565" s="367">
        <v>22530</v>
      </c>
    </row>
    <row r="566" spans="1:5">
      <c r="A566" s="409"/>
      <c r="B566" s="402"/>
      <c r="C566" s="365">
        <v>4410</v>
      </c>
      <c r="D566" s="366" t="s">
        <v>26</v>
      </c>
      <c r="E566" s="367">
        <v>102000</v>
      </c>
    </row>
    <row r="567" spans="1:5">
      <c r="A567" s="409"/>
      <c r="B567" s="402"/>
      <c r="C567" s="365">
        <v>4700</v>
      </c>
      <c r="D567" s="366" t="s">
        <v>288</v>
      </c>
      <c r="E567" s="367">
        <v>139708</v>
      </c>
    </row>
    <row r="568" spans="1:5">
      <c r="A568" s="409"/>
      <c r="B568" s="368">
        <v>80147</v>
      </c>
      <c r="C568" s="368"/>
      <c r="D568" s="363" t="s">
        <v>257</v>
      </c>
      <c r="E568" s="364">
        <f>SUM(E569:E589)</f>
        <v>9394001</v>
      </c>
    </row>
    <row r="569" spans="1:5">
      <c r="A569" s="409"/>
      <c r="B569" s="405"/>
      <c r="C569" s="365">
        <v>3020</v>
      </c>
      <c r="D569" s="366" t="s">
        <v>14</v>
      </c>
      <c r="E569" s="367">
        <v>27405</v>
      </c>
    </row>
    <row r="570" spans="1:5">
      <c r="A570" s="409"/>
      <c r="B570" s="406"/>
      <c r="C570" s="365">
        <v>4010</v>
      </c>
      <c r="D570" s="366" t="s">
        <v>15</v>
      </c>
      <c r="E570" s="367">
        <v>6064869</v>
      </c>
    </row>
    <row r="571" spans="1:5">
      <c r="A571" s="409"/>
      <c r="B571" s="406"/>
      <c r="C571" s="365">
        <v>4040</v>
      </c>
      <c r="D571" s="366" t="s">
        <v>16</v>
      </c>
      <c r="E571" s="367">
        <v>449578</v>
      </c>
    </row>
    <row r="572" spans="1:5">
      <c r="A572" s="409"/>
      <c r="B572" s="406"/>
      <c r="C572" s="365">
        <v>4110</v>
      </c>
      <c r="D572" s="366" t="s">
        <v>17</v>
      </c>
      <c r="E572" s="367">
        <v>1075467</v>
      </c>
    </row>
    <row r="573" spans="1:5" ht="25.5">
      <c r="A573" s="409"/>
      <c r="B573" s="406"/>
      <c r="C573" s="365">
        <v>4120</v>
      </c>
      <c r="D573" s="366" t="s">
        <v>181</v>
      </c>
      <c r="E573" s="367">
        <v>96423</v>
      </c>
    </row>
    <row r="574" spans="1:5">
      <c r="A574" s="409"/>
      <c r="B574" s="406"/>
      <c r="C574" s="365">
        <v>4140</v>
      </c>
      <c r="D574" s="366" t="s">
        <v>144</v>
      </c>
      <c r="E574" s="367">
        <v>25000</v>
      </c>
    </row>
    <row r="575" spans="1:5">
      <c r="A575" s="409"/>
      <c r="B575" s="406"/>
      <c r="C575" s="365">
        <v>4170</v>
      </c>
      <c r="D575" s="366" t="s">
        <v>18</v>
      </c>
      <c r="E575" s="367">
        <v>35400</v>
      </c>
    </row>
    <row r="576" spans="1:5">
      <c r="A576" s="409"/>
      <c r="B576" s="406"/>
      <c r="C576" s="365">
        <v>4190</v>
      </c>
      <c r="D576" s="366" t="s">
        <v>291</v>
      </c>
      <c r="E576" s="367">
        <v>7700</v>
      </c>
    </row>
    <row r="577" spans="1:5">
      <c r="A577" s="409"/>
      <c r="B577" s="406"/>
      <c r="C577" s="365">
        <v>4210</v>
      </c>
      <c r="D577" s="366" t="s">
        <v>19</v>
      </c>
      <c r="E577" s="367">
        <v>121900</v>
      </c>
    </row>
    <row r="578" spans="1:5">
      <c r="A578" s="409"/>
      <c r="B578" s="406"/>
      <c r="C578" s="365">
        <v>4240</v>
      </c>
      <c r="D578" s="366" t="s">
        <v>339</v>
      </c>
      <c r="E578" s="367">
        <v>118800</v>
      </c>
    </row>
    <row r="579" spans="1:5">
      <c r="A579" s="409"/>
      <c r="B579" s="406"/>
      <c r="C579" s="365">
        <v>4260</v>
      </c>
      <c r="D579" s="366" t="s">
        <v>20</v>
      </c>
      <c r="E579" s="367">
        <v>344280</v>
      </c>
    </row>
    <row r="580" spans="1:5">
      <c r="A580" s="409"/>
      <c r="B580" s="406"/>
      <c r="C580" s="365">
        <v>4270</v>
      </c>
      <c r="D580" s="366" t="s">
        <v>21</v>
      </c>
      <c r="E580" s="367">
        <v>28470</v>
      </c>
    </row>
    <row r="581" spans="1:5">
      <c r="A581" s="409"/>
      <c r="B581" s="406"/>
      <c r="C581" s="365">
        <v>4280</v>
      </c>
      <c r="D581" s="366" t="s">
        <v>22</v>
      </c>
      <c r="E581" s="367">
        <v>6500</v>
      </c>
    </row>
    <row r="582" spans="1:5">
      <c r="A582" s="409"/>
      <c r="B582" s="406"/>
      <c r="C582" s="365">
        <v>4300</v>
      </c>
      <c r="D582" s="366" t="s">
        <v>23</v>
      </c>
      <c r="E582" s="367">
        <v>217600</v>
      </c>
    </row>
    <row r="583" spans="1:5">
      <c r="A583" s="409"/>
      <c r="B583" s="406"/>
      <c r="C583" s="365">
        <v>4360</v>
      </c>
      <c r="D583" s="366" t="s">
        <v>24</v>
      </c>
      <c r="E583" s="367">
        <v>57000</v>
      </c>
    </row>
    <row r="584" spans="1:5" ht="25.5">
      <c r="A584" s="409"/>
      <c r="B584" s="406"/>
      <c r="C584" s="365">
        <v>4400</v>
      </c>
      <c r="D584" s="366" t="s">
        <v>25</v>
      </c>
      <c r="E584" s="367">
        <v>405038</v>
      </c>
    </row>
    <row r="585" spans="1:5">
      <c r="A585" s="409"/>
      <c r="B585" s="406"/>
      <c r="C585" s="365">
        <v>4410</v>
      </c>
      <c r="D585" s="366" t="s">
        <v>26</v>
      </c>
      <c r="E585" s="367">
        <v>20400</v>
      </c>
    </row>
    <row r="586" spans="1:5">
      <c r="A586" s="409"/>
      <c r="B586" s="406"/>
      <c r="C586" s="365">
        <v>4430</v>
      </c>
      <c r="D586" s="366" t="s">
        <v>286</v>
      </c>
      <c r="E586" s="367">
        <v>14600</v>
      </c>
    </row>
    <row r="587" spans="1:5">
      <c r="A587" s="409"/>
      <c r="B587" s="406"/>
      <c r="C587" s="365">
        <v>4440</v>
      </c>
      <c r="D587" s="366" t="s">
        <v>27</v>
      </c>
      <c r="E587" s="367">
        <v>265119</v>
      </c>
    </row>
    <row r="588" spans="1:5">
      <c r="A588" s="409"/>
      <c r="B588" s="406"/>
      <c r="C588" s="365">
        <v>4520</v>
      </c>
      <c r="D588" s="366" t="s">
        <v>145</v>
      </c>
      <c r="E588" s="367">
        <v>252</v>
      </c>
    </row>
    <row r="589" spans="1:5">
      <c r="A589" s="409"/>
      <c r="B589" s="407"/>
      <c r="C589" s="365">
        <v>4700</v>
      </c>
      <c r="D589" s="366" t="s">
        <v>288</v>
      </c>
      <c r="E589" s="367">
        <v>12200</v>
      </c>
    </row>
    <row r="590" spans="1:5">
      <c r="A590" s="409"/>
      <c r="B590" s="368">
        <v>80151</v>
      </c>
      <c r="C590" s="368"/>
      <c r="D590" s="363" t="s">
        <v>344</v>
      </c>
      <c r="E590" s="364">
        <f t="shared" ref="E590" si="24">SUM(E591:E600)</f>
        <v>765607</v>
      </c>
    </row>
    <row r="591" spans="1:5">
      <c r="A591" s="409"/>
      <c r="B591" s="402"/>
      <c r="C591" s="365">
        <v>3020</v>
      </c>
      <c r="D591" s="366" t="s">
        <v>14</v>
      </c>
      <c r="E591" s="367">
        <v>2346</v>
      </c>
    </row>
    <row r="592" spans="1:5">
      <c r="A592" s="409"/>
      <c r="B592" s="402"/>
      <c r="C592" s="365">
        <v>4010</v>
      </c>
      <c r="D592" s="366" t="s">
        <v>15</v>
      </c>
      <c r="E592" s="367">
        <v>539520</v>
      </c>
    </row>
    <row r="593" spans="1:5">
      <c r="A593" s="409"/>
      <c r="B593" s="402"/>
      <c r="C593" s="365">
        <v>4040</v>
      </c>
      <c r="D593" s="366" t="s">
        <v>16</v>
      </c>
      <c r="E593" s="367">
        <v>33650</v>
      </c>
    </row>
    <row r="594" spans="1:5">
      <c r="A594" s="409"/>
      <c r="B594" s="402"/>
      <c r="C594" s="365">
        <v>4110</v>
      </c>
      <c r="D594" s="366" t="s">
        <v>17</v>
      </c>
      <c r="E594" s="367">
        <v>87427</v>
      </c>
    </row>
    <row r="595" spans="1:5" ht="25.5">
      <c r="A595" s="409"/>
      <c r="B595" s="402"/>
      <c r="C595" s="365">
        <v>4120</v>
      </c>
      <c r="D595" s="366" t="s">
        <v>181</v>
      </c>
      <c r="E595" s="367">
        <v>9846</v>
      </c>
    </row>
    <row r="596" spans="1:5">
      <c r="A596" s="409"/>
      <c r="B596" s="402"/>
      <c r="C596" s="365">
        <v>4210</v>
      </c>
      <c r="D596" s="366" t="s">
        <v>19</v>
      </c>
      <c r="E596" s="367">
        <v>5000</v>
      </c>
    </row>
    <row r="597" spans="1:5">
      <c r="A597" s="409"/>
      <c r="B597" s="402"/>
      <c r="C597" s="365">
        <v>4240</v>
      </c>
      <c r="D597" s="366" t="s">
        <v>339</v>
      </c>
      <c r="E597" s="367">
        <v>2500</v>
      </c>
    </row>
    <row r="598" spans="1:5">
      <c r="A598" s="409"/>
      <c r="B598" s="402"/>
      <c r="C598" s="365">
        <v>4260</v>
      </c>
      <c r="D598" s="366" t="s">
        <v>20</v>
      </c>
      <c r="E598" s="367">
        <v>60278</v>
      </c>
    </row>
    <row r="599" spans="1:5">
      <c r="A599" s="409"/>
      <c r="B599" s="402"/>
      <c r="C599" s="365">
        <v>4300</v>
      </c>
      <c r="D599" s="366" t="s">
        <v>23</v>
      </c>
      <c r="E599" s="367">
        <v>5750</v>
      </c>
    </row>
    <row r="600" spans="1:5">
      <c r="A600" s="409"/>
      <c r="B600" s="402"/>
      <c r="C600" s="365">
        <v>4440</v>
      </c>
      <c r="D600" s="366" t="s">
        <v>27</v>
      </c>
      <c r="E600" s="367">
        <v>19290</v>
      </c>
    </row>
    <row r="601" spans="1:5">
      <c r="A601" s="409"/>
      <c r="B601" s="368">
        <v>80195</v>
      </c>
      <c r="C601" s="368"/>
      <c r="D601" s="363" t="s">
        <v>3</v>
      </c>
      <c r="E601" s="364">
        <f>SUM(E602:E605)</f>
        <v>829276</v>
      </c>
    </row>
    <row r="602" spans="1:5" ht="38.25">
      <c r="A602" s="409"/>
      <c r="B602" s="402"/>
      <c r="C602" s="365">
        <v>2360</v>
      </c>
      <c r="D602" s="366" t="s">
        <v>31</v>
      </c>
      <c r="E602" s="367">
        <v>131000</v>
      </c>
    </row>
    <row r="603" spans="1:5">
      <c r="A603" s="409"/>
      <c r="B603" s="402"/>
      <c r="C603" s="365">
        <v>4170</v>
      </c>
      <c r="D603" s="366" t="s">
        <v>18</v>
      </c>
      <c r="E603" s="367">
        <v>2100</v>
      </c>
    </row>
    <row r="604" spans="1:5">
      <c r="A604" s="409"/>
      <c r="B604" s="402"/>
      <c r="C604" s="365">
        <v>4190</v>
      </c>
      <c r="D604" s="366" t="s">
        <v>291</v>
      </c>
      <c r="E604" s="367">
        <v>18000</v>
      </c>
    </row>
    <row r="605" spans="1:5">
      <c r="A605" s="410"/>
      <c r="B605" s="402"/>
      <c r="C605" s="365">
        <v>4440</v>
      </c>
      <c r="D605" s="366" t="s">
        <v>27</v>
      </c>
      <c r="E605" s="367">
        <v>678176</v>
      </c>
    </row>
    <row r="606" spans="1:5">
      <c r="A606" s="369">
        <v>851</v>
      </c>
      <c r="B606" s="369"/>
      <c r="C606" s="369"/>
      <c r="D606" s="372" t="s">
        <v>258</v>
      </c>
      <c r="E606" s="360">
        <f>E607+E613+E617+E638+E640+E643+E647+E655+E657</f>
        <v>135500927</v>
      </c>
    </row>
    <row r="607" spans="1:5">
      <c r="A607" s="408"/>
      <c r="B607" s="368">
        <v>85111</v>
      </c>
      <c r="C607" s="368"/>
      <c r="D607" s="363" t="s">
        <v>9</v>
      </c>
      <c r="E607" s="364">
        <f>SUM(E608:E612)</f>
        <v>82163425</v>
      </c>
    </row>
    <row r="608" spans="1:5" ht="51">
      <c r="A608" s="409"/>
      <c r="B608" s="402"/>
      <c r="C608" s="365">
        <v>2009</v>
      </c>
      <c r="D608" s="366" t="s">
        <v>290</v>
      </c>
      <c r="E608" s="367">
        <v>144900</v>
      </c>
    </row>
    <row r="609" spans="1:5" ht="25.5">
      <c r="A609" s="409"/>
      <c r="B609" s="402"/>
      <c r="C609" s="365">
        <v>6030</v>
      </c>
      <c r="D609" s="366" t="s">
        <v>317</v>
      </c>
      <c r="E609" s="367">
        <v>2021000</v>
      </c>
    </row>
    <row r="610" spans="1:5" ht="51">
      <c r="A610" s="409"/>
      <c r="B610" s="402"/>
      <c r="C610" s="365">
        <v>6209</v>
      </c>
      <c r="D610" s="366" t="s">
        <v>315</v>
      </c>
      <c r="E610" s="367">
        <v>12484773</v>
      </c>
    </row>
    <row r="611" spans="1:5" ht="38.25">
      <c r="A611" s="409"/>
      <c r="B611" s="402"/>
      <c r="C611" s="365">
        <v>6230</v>
      </c>
      <c r="D611" s="366" t="s">
        <v>308</v>
      </c>
      <c r="E611" s="367">
        <f>6161861+58550891+2500000</f>
        <v>67212752</v>
      </c>
    </row>
    <row r="612" spans="1:5" ht="51">
      <c r="A612" s="409"/>
      <c r="B612" s="402"/>
      <c r="C612" s="365">
        <v>6259</v>
      </c>
      <c r="D612" s="366" t="s">
        <v>205</v>
      </c>
      <c r="E612" s="367">
        <v>300000</v>
      </c>
    </row>
    <row r="613" spans="1:5">
      <c r="A613" s="409"/>
      <c r="B613" s="368">
        <v>85120</v>
      </c>
      <c r="C613" s="368"/>
      <c r="D613" s="363" t="s">
        <v>10</v>
      </c>
      <c r="E613" s="364">
        <f>SUM(E614:E616)</f>
        <v>1653000</v>
      </c>
    </row>
    <row r="614" spans="1:5">
      <c r="A614" s="409"/>
      <c r="B614" s="402"/>
      <c r="C614" s="365">
        <v>4170</v>
      </c>
      <c r="D614" s="366" t="s">
        <v>18</v>
      </c>
      <c r="E614" s="367">
        <v>4000</v>
      </c>
    </row>
    <row r="615" spans="1:5">
      <c r="A615" s="409"/>
      <c r="B615" s="402"/>
      <c r="C615" s="365">
        <v>4300</v>
      </c>
      <c r="D615" s="366" t="s">
        <v>23</v>
      </c>
      <c r="E615" s="367">
        <v>16000</v>
      </c>
    </row>
    <row r="616" spans="1:5" ht="38.25">
      <c r="A616" s="409"/>
      <c r="B616" s="402"/>
      <c r="C616" s="365">
        <v>6220</v>
      </c>
      <c r="D616" s="366" t="s">
        <v>345</v>
      </c>
      <c r="E616" s="367">
        <v>1633000</v>
      </c>
    </row>
    <row r="617" spans="1:5">
      <c r="A617" s="409"/>
      <c r="B617" s="368">
        <v>85148</v>
      </c>
      <c r="C617" s="368"/>
      <c r="D617" s="363" t="s">
        <v>259</v>
      </c>
      <c r="E617" s="364">
        <f t="shared" ref="E617" si="25">SUM(E618:E637)</f>
        <v>6844482</v>
      </c>
    </row>
    <row r="618" spans="1:5">
      <c r="A618" s="409"/>
      <c r="B618" s="402"/>
      <c r="C618" s="365">
        <v>3020</v>
      </c>
      <c r="D618" s="366" t="s">
        <v>14</v>
      </c>
      <c r="E618" s="367">
        <v>3500</v>
      </c>
    </row>
    <row r="619" spans="1:5">
      <c r="A619" s="409"/>
      <c r="B619" s="402"/>
      <c r="C619" s="365">
        <v>4010</v>
      </c>
      <c r="D619" s="366" t="s">
        <v>15</v>
      </c>
      <c r="E619" s="367">
        <v>3981744</v>
      </c>
    </row>
    <row r="620" spans="1:5">
      <c r="A620" s="409"/>
      <c r="B620" s="402"/>
      <c r="C620" s="365">
        <v>4040</v>
      </c>
      <c r="D620" s="366" t="s">
        <v>16</v>
      </c>
      <c r="E620" s="367">
        <v>307490</v>
      </c>
    </row>
    <row r="621" spans="1:5">
      <c r="A621" s="409"/>
      <c r="B621" s="402"/>
      <c r="C621" s="365">
        <v>4110</v>
      </c>
      <c r="D621" s="366" t="s">
        <v>17</v>
      </c>
      <c r="E621" s="367">
        <v>729667</v>
      </c>
    </row>
    <row r="622" spans="1:5" ht="25.5">
      <c r="A622" s="409"/>
      <c r="B622" s="402"/>
      <c r="C622" s="365">
        <v>4120</v>
      </c>
      <c r="D622" s="366" t="s">
        <v>181</v>
      </c>
      <c r="E622" s="367">
        <v>50516</v>
      </c>
    </row>
    <row r="623" spans="1:5">
      <c r="A623" s="409"/>
      <c r="B623" s="402"/>
      <c r="C623" s="365">
        <v>4170</v>
      </c>
      <c r="D623" s="366" t="s">
        <v>18</v>
      </c>
      <c r="E623" s="367">
        <v>10000</v>
      </c>
    </row>
    <row r="624" spans="1:5">
      <c r="A624" s="409"/>
      <c r="B624" s="402"/>
      <c r="C624" s="365">
        <v>4210</v>
      </c>
      <c r="D624" s="366" t="s">
        <v>19</v>
      </c>
      <c r="E624" s="367">
        <v>172100</v>
      </c>
    </row>
    <row r="625" spans="1:5">
      <c r="A625" s="409"/>
      <c r="B625" s="402"/>
      <c r="C625" s="365">
        <v>4230</v>
      </c>
      <c r="D625" s="366" t="s">
        <v>346</v>
      </c>
      <c r="E625" s="367">
        <v>50000</v>
      </c>
    </row>
    <row r="626" spans="1:5">
      <c r="A626" s="409"/>
      <c r="B626" s="402"/>
      <c r="C626" s="365">
        <v>4260</v>
      </c>
      <c r="D626" s="366" t="s">
        <v>20</v>
      </c>
      <c r="E626" s="367">
        <v>85000</v>
      </c>
    </row>
    <row r="627" spans="1:5">
      <c r="A627" s="409"/>
      <c r="B627" s="402"/>
      <c r="C627" s="365">
        <v>4270</v>
      </c>
      <c r="D627" s="366" t="s">
        <v>21</v>
      </c>
      <c r="E627" s="367">
        <v>65000</v>
      </c>
    </row>
    <row r="628" spans="1:5">
      <c r="A628" s="409"/>
      <c r="B628" s="402"/>
      <c r="C628" s="365">
        <v>4300</v>
      </c>
      <c r="D628" s="366" t="s">
        <v>23</v>
      </c>
      <c r="E628" s="367">
        <v>1207435</v>
      </c>
    </row>
    <row r="629" spans="1:5">
      <c r="A629" s="409"/>
      <c r="B629" s="402"/>
      <c r="C629" s="365">
        <v>4360</v>
      </c>
      <c r="D629" s="366" t="s">
        <v>24</v>
      </c>
      <c r="E629" s="367">
        <v>8500</v>
      </c>
    </row>
    <row r="630" spans="1:5">
      <c r="A630" s="409"/>
      <c r="B630" s="402"/>
      <c r="C630" s="365">
        <v>4410</v>
      </c>
      <c r="D630" s="366" t="s">
        <v>26</v>
      </c>
      <c r="E630" s="367">
        <v>8000</v>
      </c>
    </row>
    <row r="631" spans="1:5">
      <c r="A631" s="409"/>
      <c r="B631" s="402"/>
      <c r="C631" s="365">
        <v>4430</v>
      </c>
      <c r="D631" s="366" t="s">
        <v>286</v>
      </c>
      <c r="E631" s="367">
        <v>5500</v>
      </c>
    </row>
    <row r="632" spans="1:5">
      <c r="A632" s="409"/>
      <c r="B632" s="402"/>
      <c r="C632" s="365">
        <v>4440</v>
      </c>
      <c r="D632" s="366" t="s">
        <v>27</v>
      </c>
      <c r="E632" s="367">
        <v>78830</v>
      </c>
    </row>
    <row r="633" spans="1:5">
      <c r="A633" s="409"/>
      <c r="B633" s="402"/>
      <c r="C633" s="365">
        <v>4480</v>
      </c>
      <c r="D633" s="366" t="s">
        <v>28</v>
      </c>
      <c r="E633" s="367">
        <v>6200</v>
      </c>
    </row>
    <row r="634" spans="1:5">
      <c r="A634" s="409"/>
      <c r="B634" s="402"/>
      <c r="C634" s="365">
        <v>4520</v>
      </c>
      <c r="D634" s="366" t="s">
        <v>145</v>
      </c>
      <c r="E634" s="367">
        <v>6000</v>
      </c>
    </row>
    <row r="635" spans="1:5">
      <c r="A635" s="409"/>
      <c r="B635" s="402"/>
      <c r="C635" s="365">
        <v>4610</v>
      </c>
      <c r="D635" s="366" t="s">
        <v>297</v>
      </c>
      <c r="E635" s="367">
        <v>4000</v>
      </c>
    </row>
    <row r="636" spans="1:5">
      <c r="A636" s="409"/>
      <c r="B636" s="402"/>
      <c r="C636" s="365">
        <v>4700</v>
      </c>
      <c r="D636" s="366" t="s">
        <v>288</v>
      </c>
      <c r="E636" s="367">
        <v>40000</v>
      </c>
    </row>
    <row r="637" spans="1:5">
      <c r="A637" s="409"/>
      <c r="B637" s="402"/>
      <c r="C637" s="365">
        <v>6060</v>
      </c>
      <c r="D637" s="366" t="s">
        <v>293</v>
      </c>
      <c r="E637" s="367">
        <v>25000</v>
      </c>
    </row>
    <row r="638" spans="1:5">
      <c r="A638" s="409"/>
      <c r="B638" s="368">
        <v>85149</v>
      </c>
      <c r="C638" s="368"/>
      <c r="D638" s="363" t="s">
        <v>146</v>
      </c>
      <c r="E638" s="364">
        <f>SUM(E639:E639)</f>
        <v>135000</v>
      </c>
    </row>
    <row r="639" spans="1:5" ht="25.5">
      <c r="A639" s="409"/>
      <c r="B639" s="365"/>
      <c r="C639" s="365">
        <v>2780</v>
      </c>
      <c r="D639" s="366" t="s">
        <v>347</v>
      </c>
      <c r="E639" s="367">
        <v>135000</v>
      </c>
    </row>
    <row r="640" spans="1:5">
      <c r="A640" s="409"/>
      <c r="B640" s="368">
        <v>85152</v>
      </c>
      <c r="C640" s="368"/>
      <c r="D640" s="363" t="s">
        <v>190</v>
      </c>
      <c r="E640" s="364">
        <f>SUM(E641:E642)</f>
        <v>100000</v>
      </c>
    </row>
    <row r="641" spans="1:5" ht="25.5">
      <c r="A641" s="409"/>
      <c r="B641" s="402"/>
      <c r="C641" s="365">
        <v>2820</v>
      </c>
      <c r="D641" s="366" t="s">
        <v>348</v>
      </c>
      <c r="E641" s="367">
        <v>40000</v>
      </c>
    </row>
    <row r="642" spans="1:5" ht="38.25">
      <c r="A642" s="409"/>
      <c r="B642" s="402"/>
      <c r="C642" s="365">
        <v>2830</v>
      </c>
      <c r="D642" s="366" t="s">
        <v>306</v>
      </c>
      <c r="E642" s="367">
        <v>60000</v>
      </c>
    </row>
    <row r="643" spans="1:5">
      <c r="A643" s="409"/>
      <c r="B643" s="368">
        <v>85153</v>
      </c>
      <c r="C643" s="368"/>
      <c r="D643" s="363" t="s">
        <v>32</v>
      </c>
      <c r="E643" s="364">
        <f>SUM(E644:E646)</f>
        <v>49000</v>
      </c>
    </row>
    <row r="644" spans="1:5" ht="25.5">
      <c r="A644" s="409"/>
      <c r="B644" s="402"/>
      <c r="C644" s="365">
        <v>2800</v>
      </c>
      <c r="D644" s="366" t="s">
        <v>349</v>
      </c>
      <c r="E644" s="367">
        <v>40000</v>
      </c>
    </row>
    <row r="645" spans="1:5">
      <c r="A645" s="409"/>
      <c r="B645" s="402"/>
      <c r="C645" s="365">
        <v>4170</v>
      </c>
      <c r="D645" s="366" t="s">
        <v>18</v>
      </c>
      <c r="E645" s="367">
        <v>4000</v>
      </c>
    </row>
    <row r="646" spans="1:5">
      <c r="A646" s="409"/>
      <c r="B646" s="402"/>
      <c r="C646" s="365">
        <v>4300</v>
      </c>
      <c r="D646" s="366" t="s">
        <v>23</v>
      </c>
      <c r="E646" s="367">
        <v>5000</v>
      </c>
    </row>
    <row r="647" spans="1:5">
      <c r="A647" s="409"/>
      <c r="B647" s="368">
        <v>85154</v>
      </c>
      <c r="C647" s="368"/>
      <c r="D647" s="363" t="s">
        <v>33</v>
      </c>
      <c r="E647" s="364">
        <f t="shared" ref="E647" si="26">SUM(E648:E654)</f>
        <v>551000</v>
      </c>
    </row>
    <row r="648" spans="1:5" ht="25.5">
      <c r="A648" s="409"/>
      <c r="B648" s="402"/>
      <c r="C648" s="365">
        <v>2310</v>
      </c>
      <c r="D648" s="366" t="s">
        <v>310</v>
      </c>
      <c r="E648" s="367">
        <v>23000</v>
      </c>
    </row>
    <row r="649" spans="1:5" ht="38.25">
      <c r="A649" s="409"/>
      <c r="B649" s="402"/>
      <c r="C649" s="365">
        <v>2360</v>
      </c>
      <c r="D649" s="366" t="s">
        <v>31</v>
      </c>
      <c r="E649" s="367">
        <v>200000</v>
      </c>
    </row>
    <row r="650" spans="1:5" ht="25.5">
      <c r="A650" s="409"/>
      <c r="B650" s="402"/>
      <c r="C650" s="365">
        <v>2800</v>
      </c>
      <c r="D650" s="366" t="s">
        <v>349</v>
      </c>
      <c r="E650" s="367">
        <v>300000</v>
      </c>
    </row>
    <row r="651" spans="1:5">
      <c r="A651" s="409"/>
      <c r="B651" s="402"/>
      <c r="C651" s="365">
        <v>4170</v>
      </c>
      <c r="D651" s="366" t="s">
        <v>18</v>
      </c>
      <c r="E651" s="367">
        <v>6000</v>
      </c>
    </row>
    <row r="652" spans="1:5">
      <c r="A652" s="409"/>
      <c r="B652" s="402"/>
      <c r="C652" s="365">
        <v>4210</v>
      </c>
      <c r="D652" s="366" t="s">
        <v>19</v>
      </c>
      <c r="E652" s="367">
        <v>6000</v>
      </c>
    </row>
    <row r="653" spans="1:5">
      <c r="A653" s="409"/>
      <c r="B653" s="402"/>
      <c r="C653" s="365">
        <v>4300</v>
      </c>
      <c r="D653" s="366" t="s">
        <v>23</v>
      </c>
      <c r="E653" s="367">
        <v>14000</v>
      </c>
    </row>
    <row r="654" spans="1:5">
      <c r="A654" s="409"/>
      <c r="B654" s="402"/>
      <c r="C654" s="365">
        <v>4410</v>
      </c>
      <c r="D654" s="366" t="s">
        <v>26</v>
      </c>
      <c r="E654" s="367">
        <v>2000</v>
      </c>
    </row>
    <row r="655" spans="1:5" ht="25.5">
      <c r="A655" s="409"/>
      <c r="B655" s="368">
        <v>85156</v>
      </c>
      <c r="C655" s="368"/>
      <c r="D655" s="363" t="s">
        <v>11</v>
      </c>
      <c r="E655" s="364">
        <f t="shared" ref="E655" si="27">E656</f>
        <v>40000</v>
      </c>
    </row>
    <row r="656" spans="1:5">
      <c r="A656" s="409"/>
      <c r="B656" s="365"/>
      <c r="C656" s="365">
        <v>4130</v>
      </c>
      <c r="D656" s="366" t="s">
        <v>30</v>
      </c>
      <c r="E656" s="367">
        <f>30000+10000</f>
        <v>40000</v>
      </c>
    </row>
    <row r="657" spans="1:5">
      <c r="A657" s="409"/>
      <c r="B657" s="368">
        <v>85195</v>
      </c>
      <c r="C657" s="368"/>
      <c r="D657" s="363" t="s">
        <v>3</v>
      </c>
      <c r="E657" s="364">
        <f>SUM(E658:E677)</f>
        <v>43965020</v>
      </c>
    </row>
    <row r="658" spans="1:5" ht="51">
      <c r="A658" s="409"/>
      <c r="B658" s="402"/>
      <c r="C658" s="365">
        <v>2007</v>
      </c>
      <c r="D658" s="366" t="s">
        <v>290</v>
      </c>
      <c r="E658" s="367">
        <v>5625650</v>
      </c>
    </row>
    <row r="659" spans="1:5" ht="38.25">
      <c r="A659" s="409"/>
      <c r="B659" s="402"/>
      <c r="C659" s="365">
        <v>2360</v>
      </c>
      <c r="D659" s="366" t="s">
        <v>31</v>
      </c>
      <c r="E659" s="367">
        <v>25000</v>
      </c>
    </row>
    <row r="660" spans="1:5">
      <c r="A660" s="409"/>
      <c r="B660" s="402"/>
      <c r="C660" s="365">
        <v>4017</v>
      </c>
      <c r="D660" s="366" t="s">
        <v>15</v>
      </c>
      <c r="E660" s="367">
        <v>449407</v>
      </c>
    </row>
    <row r="661" spans="1:5">
      <c r="A661" s="409"/>
      <c r="B661" s="402"/>
      <c r="C661" s="365">
        <v>4019</v>
      </c>
      <c r="D661" s="366" t="s">
        <v>15</v>
      </c>
      <c r="E661" s="367">
        <v>79307</v>
      </c>
    </row>
    <row r="662" spans="1:5">
      <c r="A662" s="409"/>
      <c r="B662" s="402"/>
      <c r="C662" s="365">
        <v>4117</v>
      </c>
      <c r="D662" s="366" t="s">
        <v>17</v>
      </c>
      <c r="E662" s="367">
        <v>77253</v>
      </c>
    </row>
    <row r="663" spans="1:5">
      <c r="A663" s="409"/>
      <c r="B663" s="402"/>
      <c r="C663" s="365">
        <v>4119</v>
      </c>
      <c r="D663" s="366" t="s">
        <v>17</v>
      </c>
      <c r="E663" s="367">
        <v>13633</v>
      </c>
    </row>
    <row r="664" spans="1:5" ht="25.5">
      <c r="A664" s="409"/>
      <c r="B664" s="402"/>
      <c r="C664" s="365">
        <v>4127</v>
      </c>
      <c r="D664" s="366" t="s">
        <v>181</v>
      </c>
      <c r="E664" s="367">
        <v>11011</v>
      </c>
    </row>
    <row r="665" spans="1:5" ht="25.5">
      <c r="A665" s="409"/>
      <c r="B665" s="402"/>
      <c r="C665" s="365">
        <v>4129</v>
      </c>
      <c r="D665" s="366" t="s">
        <v>181</v>
      </c>
      <c r="E665" s="367">
        <v>1943</v>
      </c>
    </row>
    <row r="666" spans="1:5">
      <c r="A666" s="409"/>
      <c r="B666" s="402"/>
      <c r="C666" s="365">
        <v>4170</v>
      </c>
      <c r="D666" s="366" t="s">
        <v>18</v>
      </c>
      <c r="E666" s="367">
        <v>91000</v>
      </c>
    </row>
    <row r="667" spans="1:5">
      <c r="A667" s="409"/>
      <c r="B667" s="402"/>
      <c r="C667" s="365">
        <v>4210</v>
      </c>
      <c r="D667" s="366" t="s">
        <v>19</v>
      </c>
      <c r="E667" s="367">
        <v>50000</v>
      </c>
    </row>
    <row r="668" spans="1:5">
      <c r="A668" s="409"/>
      <c r="B668" s="402"/>
      <c r="C668" s="365">
        <v>4300</v>
      </c>
      <c r="D668" s="366" t="s">
        <v>23</v>
      </c>
      <c r="E668" s="367">
        <v>264500</v>
      </c>
    </row>
    <row r="669" spans="1:5">
      <c r="A669" s="409"/>
      <c r="B669" s="402"/>
      <c r="C669" s="365">
        <v>4307</v>
      </c>
      <c r="D669" s="366" t="s">
        <v>23</v>
      </c>
      <c r="E669" s="367">
        <v>1372582</v>
      </c>
    </row>
    <row r="670" spans="1:5">
      <c r="A670" s="409"/>
      <c r="B670" s="402"/>
      <c r="C670" s="365">
        <v>4309</v>
      </c>
      <c r="D670" s="366" t="s">
        <v>23</v>
      </c>
      <c r="E670" s="367">
        <v>650209</v>
      </c>
    </row>
    <row r="671" spans="1:5">
      <c r="A671" s="409"/>
      <c r="B671" s="402"/>
      <c r="C671" s="365">
        <v>4390</v>
      </c>
      <c r="D671" s="366" t="s">
        <v>174</v>
      </c>
      <c r="E671" s="367">
        <v>55000</v>
      </c>
    </row>
    <row r="672" spans="1:5">
      <c r="A672" s="409"/>
      <c r="B672" s="402"/>
      <c r="C672" s="365">
        <v>4510</v>
      </c>
      <c r="D672" s="366" t="s">
        <v>287</v>
      </c>
      <c r="E672" s="367">
        <v>100</v>
      </c>
    </row>
    <row r="673" spans="1:5">
      <c r="A673" s="409"/>
      <c r="B673" s="402"/>
      <c r="C673" s="365">
        <v>4707</v>
      </c>
      <c r="D673" s="366" t="s">
        <v>288</v>
      </c>
      <c r="E673" s="367">
        <v>136339</v>
      </c>
    </row>
    <row r="674" spans="1:5">
      <c r="A674" s="409"/>
      <c r="B674" s="402"/>
      <c r="C674" s="365">
        <v>4709</v>
      </c>
      <c r="D674" s="366" t="s">
        <v>288</v>
      </c>
      <c r="E674" s="367">
        <v>33939</v>
      </c>
    </row>
    <row r="675" spans="1:5">
      <c r="A675" s="409"/>
      <c r="B675" s="402"/>
      <c r="C675" s="365">
        <v>6067</v>
      </c>
      <c r="D675" s="366" t="s">
        <v>293</v>
      </c>
      <c r="E675" s="367">
        <v>7291953</v>
      </c>
    </row>
    <row r="676" spans="1:5">
      <c r="A676" s="409"/>
      <c r="B676" s="402"/>
      <c r="C676" s="365">
        <v>6069</v>
      </c>
      <c r="D676" s="366" t="s">
        <v>293</v>
      </c>
      <c r="E676" s="367">
        <v>2110002</v>
      </c>
    </row>
    <row r="677" spans="1:5" ht="51">
      <c r="A677" s="410"/>
      <c r="B677" s="402"/>
      <c r="C677" s="365">
        <v>6207</v>
      </c>
      <c r="D677" s="366" t="s">
        <v>315</v>
      </c>
      <c r="E677" s="367">
        <v>25626192</v>
      </c>
    </row>
    <row r="678" spans="1:5">
      <c r="A678" s="369">
        <v>852</v>
      </c>
      <c r="B678" s="369"/>
      <c r="C678" s="369"/>
      <c r="D678" s="372" t="s">
        <v>260</v>
      </c>
      <c r="E678" s="360">
        <f>E679</f>
        <v>100000</v>
      </c>
    </row>
    <row r="679" spans="1:5">
      <c r="A679" s="403"/>
      <c r="B679" s="368">
        <v>85205</v>
      </c>
      <c r="C679" s="368"/>
      <c r="D679" s="363" t="s">
        <v>261</v>
      </c>
      <c r="E679" s="364">
        <f>SUM(E680:E680)</f>
        <v>100000</v>
      </c>
    </row>
    <row r="680" spans="1:5">
      <c r="A680" s="402"/>
      <c r="B680" s="365"/>
      <c r="C680" s="365">
        <v>4300</v>
      </c>
      <c r="D680" s="366" t="s">
        <v>23</v>
      </c>
      <c r="E680" s="367">
        <v>100000</v>
      </c>
    </row>
    <row r="681" spans="1:5">
      <c r="A681" s="369">
        <v>853</v>
      </c>
      <c r="B681" s="369"/>
      <c r="C681" s="369"/>
      <c r="D681" s="372" t="s">
        <v>262</v>
      </c>
      <c r="E681" s="360">
        <f>E682+E737</f>
        <v>60267298</v>
      </c>
    </row>
    <row r="682" spans="1:5">
      <c r="A682" s="408"/>
      <c r="B682" s="368">
        <v>85332</v>
      </c>
      <c r="C682" s="368"/>
      <c r="D682" s="363" t="s">
        <v>263</v>
      </c>
      <c r="E682" s="364">
        <f>SUM(E683:E736)</f>
        <v>18364474</v>
      </c>
    </row>
    <row r="683" spans="1:5" ht="51">
      <c r="A683" s="409"/>
      <c r="B683" s="405"/>
      <c r="C683" s="365">
        <v>2009</v>
      </c>
      <c r="D683" s="366" t="s">
        <v>290</v>
      </c>
      <c r="E683" s="367">
        <f>'[2]85332'!H11</f>
        <v>1415000</v>
      </c>
    </row>
    <row r="684" spans="1:5">
      <c r="A684" s="409"/>
      <c r="B684" s="406"/>
      <c r="C684" s="365">
        <v>3020</v>
      </c>
      <c r="D684" s="366" t="s">
        <v>14</v>
      </c>
      <c r="E684" s="367">
        <f>'[2]85332'!H13</f>
        <v>16500</v>
      </c>
    </row>
    <row r="685" spans="1:5">
      <c r="A685" s="409"/>
      <c r="B685" s="406"/>
      <c r="C685" s="365">
        <v>3028</v>
      </c>
      <c r="D685" s="366" t="s">
        <v>14</v>
      </c>
      <c r="E685" s="367">
        <f>'[2]85332'!H14</f>
        <v>8450</v>
      </c>
    </row>
    <row r="686" spans="1:5">
      <c r="A686" s="409"/>
      <c r="B686" s="406"/>
      <c r="C686" s="365">
        <v>3029</v>
      </c>
      <c r="D686" s="366" t="s">
        <v>14</v>
      </c>
      <c r="E686" s="367">
        <f>'[2]85332'!H15</f>
        <v>1550</v>
      </c>
    </row>
    <row r="687" spans="1:5">
      <c r="A687" s="409"/>
      <c r="B687" s="406"/>
      <c r="C687" s="365">
        <v>4010</v>
      </c>
      <c r="D687" s="366" t="s">
        <v>15</v>
      </c>
      <c r="E687" s="367">
        <f>'[2]85332'!H16</f>
        <v>7763800</v>
      </c>
    </row>
    <row r="688" spans="1:5">
      <c r="A688" s="409"/>
      <c r="B688" s="406"/>
      <c r="C688" s="365">
        <v>4018</v>
      </c>
      <c r="D688" s="366" t="s">
        <v>15</v>
      </c>
      <c r="E688" s="367">
        <f>'[2]85332'!H17</f>
        <v>2791668</v>
      </c>
    </row>
    <row r="689" spans="1:5">
      <c r="A689" s="409"/>
      <c r="B689" s="406"/>
      <c r="C689" s="365">
        <v>4019</v>
      </c>
      <c r="D689" s="366" t="s">
        <v>15</v>
      </c>
      <c r="E689" s="367">
        <f>'[2]85332'!H18</f>
        <v>514332</v>
      </c>
    </row>
    <row r="690" spans="1:5">
      <c r="A690" s="409"/>
      <c r="B690" s="406"/>
      <c r="C690" s="365">
        <v>4040</v>
      </c>
      <c r="D690" s="366" t="s">
        <v>16</v>
      </c>
      <c r="E690" s="367">
        <f>'[2]85332'!H19</f>
        <v>656000</v>
      </c>
    </row>
    <row r="691" spans="1:5">
      <c r="A691" s="409"/>
      <c r="B691" s="406"/>
      <c r="C691" s="365">
        <v>4048</v>
      </c>
      <c r="D691" s="366" t="s">
        <v>16</v>
      </c>
      <c r="E691" s="367">
        <f>'[2]85332'!H20</f>
        <v>219574</v>
      </c>
    </row>
    <row r="692" spans="1:5">
      <c r="A692" s="409"/>
      <c r="B692" s="406"/>
      <c r="C692" s="365">
        <v>4049</v>
      </c>
      <c r="D692" s="366" t="s">
        <v>16</v>
      </c>
      <c r="E692" s="367">
        <f>'[2]85332'!H21</f>
        <v>40426</v>
      </c>
    </row>
    <row r="693" spans="1:5">
      <c r="A693" s="409"/>
      <c r="B693" s="406"/>
      <c r="C693" s="365">
        <v>4110</v>
      </c>
      <c r="D693" s="366" t="s">
        <v>17</v>
      </c>
      <c r="E693" s="367">
        <f>'[2]85332'!H22</f>
        <v>1418000</v>
      </c>
    </row>
    <row r="694" spans="1:5">
      <c r="A694" s="409"/>
      <c r="B694" s="406"/>
      <c r="C694" s="365">
        <v>4118</v>
      </c>
      <c r="D694" s="366" t="s">
        <v>17</v>
      </c>
      <c r="E694" s="367">
        <f>'[2]85332'!H23</f>
        <v>515857</v>
      </c>
    </row>
    <row r="695" spans="1:5">
      <c r="A695" s="409"/>
      <c r="B695" s="406"/>
      <c r="C695" s="365">
        <v>4119</v>
      </c>
      <c r="D695" s="366" t="s">
        <v>17</v>
      </c>
      <c r="E695" s="367">
        <f>'[2]85332'!H24</f>
        <v>95033</v>
      </c>
    </row>
    <row r="696" spans="1:5" ht="25.5">
      <c r="A696" s="409"/>
      <c r="B696" s="406"/>
      <c r="C696" s="365">
        <v>4120</v>
      </c>
      <c r="D696" s="366" t="s">
        <v>181</v>
      </c>
      <c r="E696" s="367">
        <f>'[2]85332'!H25</f>
        <v>160300</v>
      </c>
    </row>
    <row r="697" spans="1:5" ht="25.5">
      <c r="A697" s="409"/>
      <c r="B697" s="406"/>
      <c r="C697" s="365">
        <v>4128</v>
      </c>
      <c r="D697" s="366" t="s">
        <v>181</v>
      </c>
      <c r="E697" s="367">
        <f>'[2]85332'!H26</f>
        <v>71603</v>
      </c>
    </row>
    <row r="698" spans="1:5" ht="25.5">
      <c r="A698" s="409"/>
      <c r="B698" s="406"/>
      <c r="C698" s="365">
        <v>4129</v>
      </c>
      <c r="D698" s="366" t="s">
        <v>181</v>
      </c>
      <c r="E698" s="367">
        <f>'[2]85332'!H27</f>
        <v>13187</v>
      </c>
    </row>
    <row r="699" spans="1:5">
      <c r="A699" s="409"/>
      <c r="B699" s="406"/>
      <c r="C699" s="365">
        <v>4170</v>
      </c>
      <c r="D699" s="366" t="s">
        <v>18</v>
      </c>
      <c r="E699" s="367">
        <f>'[2]85332'!H28</f>
        <v>2100</v>
      </c>
    </row>
    <row r="700" spans="1:5">
      <c r="A700" s="409"/>
      <c r="B700" s="406"/>
      <c r="C700" s="365">
        <v>4178</v>
      </c>
      <c r="D700" s="366" t="s">
        <v>18</v>
      </c>
      <c r="E700" s="367">
        <f>'[2]85332'!H29</f>
        <v>5900</v>
      </c>
    </row>
    <row r="701" spans="1:5">
      <c r="A701" s="409"/>
      <c r="B701" s="406"/>
      <c r="C701" s="365">
        <v>4179</v>
      </c>
      <c r="D701" s="366" t="s">
        <v>18</v>
      </c>
      <c r="E701" s="367">
        <f>'[2]85332'!H30</f>
        <v>1100</v>
      </c>
    </row>
    <row r="702" spans="1:5">
      <c r="A702" s="409"/>
      <c r="B702" s="406"/>
      <c r="C702" s="365">
        <v>4210</v>
      </c>
      <c r="D702" s="366" t="s">
        <v>19</v>
      </c>
      <c r="E702" s="367">
        <f>'[2]85332'!H31</f>
        <v>130600</v>
      </c>
    </row>
    <row r="703" spans="1:5">
      <c r="A703" s="409"/>
      <c r="B703" s="406"/>
      <c r="C703" s="365">
        <v>4218</v>
      </c>
      <c r="D703" s="366" t="s">
        <v>19</v>
      </c>
      <c r="E703" s="367">
        <f>'[2]85332'!H32</f>
        <v>60010</v>
      </c>
    </row>
    <row r="704" spans="1:5">
      <c r="A704" s="409"/>
      <c r="B704" s="406"/>
      <c r="C704" s="365">
        <v>4219</v>
      </c>
      <c r="D704" s="366" t="s">
        <v>19</v>
      </c>
      <c r="E704" s="367">
        <f>'[2]85332'!H33</f>
        <v>11094</v>
      </c>
    </row>
    <row r="705" spans="1:5">
      <c r="A705" s="409"/>
      <c r="B705" s="406"/>
      <c r="C705" s="365">
        <v>4260</v>
      </c>
      <c r="D705" s="366" t="s">
        <v>20</v>
      </c>
      <c r="E705" s="367">
        <f>'[2]85332'!H34</f>
        <v>116300</v>
      </c>
    </row>
    <row r="706" spans="1:5">
      <c r="A706" s="409"/>
      <c r="B706" s="406"/>
      <c r="C706" s="365">
        <v>4268</v>
      </c>
      <c r="D706" s="366" t="s">
        <v>20</v>
      </c>
      <c r="E706" s="367">
        <f>'[2]85332'!H35</f>
        <v>53552</v>
      </c>
    </row>
    <row r="707" spans="1:5">
      <c r="A707" s="409"/>
      <c r="B707" s="406"/>
      <c r="C707" s="365">
        <v>4269</v>
      </c>
      <c r="D707" s="366" t="s">
        <v>20</v>
      </c>
      <c r="E707" s="367">
        <f>'[2]85332'!H36</f>
        <v>9828</v>
      </c>
    </row>
    <row r="708" spans="1:5">
      <c r="A708" s="409"/>
      <c r="B708" s="406"/>
      <c r="C708" s="365">
        <v>4270</v>
      </c>
      <c r="D708" s="366" t="s">
        <v>21</v>
      </c>
      <c r="E708" s="367">
        <f>'[2]85332'!H37</f>
        <v>180300</v>
      </c>
    </row>
    <row r="709" spans="1:5">
      <c r="A709" s="409"/>
      <c r="B709" s="406"/>
      <c r="C709" s="365">
        <v>4278</v>
      </c>
      <c r="D709" s="366" t="s">
        <v>21</v>
      </c>
      <c r="E709" s="367">
        <f>'[2]85332'!H38</f>
        <v>43718</v>
      </c>
    </row>
    <row r="710" spans="1:5">
      <c r="A710" s="409"/>
      <c r="B710" s="406"/>
      <c r="C710" s="365">
        <v>4279</v>
      </c>
      <c r="D710" s="366" t="s">
        <v>21</v>
      </c>
      <c r="E710" s="367">
        <f>'[2]85332'!H39</f>
        <v>8082</v>
      </c>
    </row>
    <row r="711" spans="1:5">
      <c r="A711" s="409"/>
      <c r="B711" s="406"/>
      <c r="C711" s="365">
        <v>4280</v>
      </c>
      <c r="D711" s="366" t="s">
        <v>22</v>
      </c>
      <c r="E711" s="367">
        <f>'[2]85332'!H40</f>
        <v>22920</v>
      </c>
    </row>
    <row r="712" spans="1:5">
      <c r="A712" s="409"/>
      <c r="B712" s="406"/>
      <c r="C712" s="365">
        <v>4288</v>
      </c>
      <c r="D712" s="366" t="s">
        <v>22</v>
      </c>
      <c r="E712" s="367">
        <f>'[2]85332'!H41</f>
        <v>9479</v>
      </c>
    </row>
    <row r="713" spans="1:5">
      <c r="A713" s="409"/>
      <c r="B713" s="406"/>
      <c r="C713" s="365">
        <v>4289</v>
      </c>
      <c r="D713" s="366" t="s">
        <v>22</v>
      </c>
      <c r="E713" s="367">
        <f>'[2]85332'!H42</f>
        <v>1741</v>
      </c>
    </row>
    <row r="714" spans="1:5">
      <c r="A714" s="409"/>
      <c r="B714" s="406"/>
      <c r="C714" s="365">
        <v>4300</v>
      </c>
      <c r="D714" s="366" t="s">
        <v>23</v>
      </c>
      <c r="E714" s="367">
        <f>'[2]85332'!H43</f>
        <v>477600</v>
      </c>
    </row>
    <row r="715" spans="1:5">
      <c r="A715" s="409"/>
      <c r="B715" s="406"/>
      <c r="C715" s="365">
        <v>4308</v>
      </c>
      <c r="D715" s="366" t="s">
        <v>23</v>
      </c>
      <c r="E715" s="367">
        <f>'[2]85332'!H44</f>
        <v>138944</v>
      </c>
    </row>
    <row r="716" spans="1:5">
      <c r="A716" s="409"/>
      <c r="B716" s="406"/>
      <c r="C716" s="365">
        <v>4309</v>
      </c>
      <c r="D716" s="366" t="s">
        <v>23</v>
      </c>
      <c r="E716" s="367">
        <f>'[2]85332'!H45</f>
        <v>25666</v>
      </c>
    </row>
    <row r="717" spans="1:5">
      <c r="A717" s="409"/>
      <c r="B717" s="406"/>
      <c r="C717" s="365">
        <v>4360</v>
      </c>
      <c r="D717" s="366" t="s">
        <v>24</v>
      </c>
      <c r="E717" s="367">
        <f>'[2]85332'!H46</f>
        <v>57600</v>
      </c>
    </row>
    <row r="718" spans="1:5">
      <c r="A718" s="409"/>
      <c r="B718" s="406"/>
      <c r="C718" s="365">
        <v>4368</v>
      </c>
      <c r="D718" s="366" t="s">
        <v>24</v>
      </c>
      <c r="E718" s="367">
        <f>'[2]85332'!H47</f>
        <v>7096</v>
      </c>
    </row>
    <row r="719" spans="1:5">
      <c r="A719" s="409"/>
      <c r="B719" s="406"/>
      <c r="C719" s="365">
        <v>4369</v>
      </c>
      <c r="D719" s="366" t="s">
        <v>24</v>
      </c>
      <c r="E719" s="367">
        <f>'[2]85332'!H48</f>
        <v>1304</v>
      </c>
    </row>
    <row r="720" spans="1:5">
      <c r="A720" s="409"/>
      <c r="B720" s="406"/>
      <c r="C720" s="365">
        <v>4380</v>
      </c>
      <c r="D720" s="366" t="s">
        <v>304</v>
      </c>
      <c r="E720" s="367">
        <f>'[2]85332'!H49</f>
        <v>4000</v>
      </c>
    </row>
    <row r="721" spans="1:5" ht="25.5">
      <c r="A721" s="409"/>
      <c r="B721" s="406"/>
      <c r="C721" s="365">
        <v>4400</v>
      </c>
      <c r="D721" s="366" t="s">
        <v>25</v>
      </c>
      <c r="E721" s="367">
        <f>'[2]85332'!H50</f>
        <v>608000</v>
      </c>
    </row>
    <row r="722" spans="1:5" ht="25.5">
      <c r="A722" s="409"/>
      <c r="B722" s="406"/>
      <c r="C722" s="365">
        <v>4408</v>
      </c>
      <c r="D722" s="366" t="s">
        <v>25</v>
      </c>
      <c r="E722" s="367">
        <f>'[2]85332'!H51</f>
        <v>224301</v>
      </c>
    </row>
    <row r="723" spans="1:5" ht="25.5">
      <c r="A723" s="409"/>
      <c r="B723" s="406"/>
      <c r="C723" s="365">
        <v>4409</v>
      </c>
      <c r="D723" s="366" t="s">
        <v>25</v>
      </c>
      <c r="E723" s="367">
        <f>'[2]85332'!H52</f>
        <v>41199</v>
      </c>
    </row>
    <row r="724" spans="1:5">
      <c r="A724" s="409"/>
      <c r="B724" s="406"/>
      <c r="C724" s="365">
        <v>4410</v>
      </c>
      <c r="D724" s="366" t="s">
        <v>26</v>
      </c>
      <c r="E724" s="367">
        <f>'[2]85332'!H53</f>
        <v>44000</v>
      </c>
    </row>
    <row r="725" spans="1:5">
      <c r="A725" s="409"/>
      <c r="B725" s="406"/>
      <c r="C725" s="365">
        <v>4418</v>
      </c>
      <c r="D725" s="366" t="s">
        <v>26</v>
      </c>
      <c r="E725" s="367">
        <f>'[2]85332'!H54</f>
        <v>17233</v>
      </c>
    </row>
    <row r="726" spans="1:5">
      <c r="A726" s="409"/>
      <c r="B726" s="406"/>
      <c r="C726" s="365">
        <v>4419</v>
      </c>
      <c r="D726" s="366" t="s">
        <v>26</v>
      </c>
      <c r="E726" s="367">
        <f>'[2]85332'!H55</f>
        <v>3167</v>
      </c>
    </row>
    <row r="727" spans="1:5">
      <c r="A727" s="409"/>
      <c r="B727" s="406"/>
      <c r="C727" s="365">
        <v>4420</v>
      </c>
      <c r="D727" s="366" t="s">
        <v>292</v>
      </c>
      <c r="E727" s="367">
        <f>'[2]85332'!H56</f>
        <v>10000</v>
      </c>
    </row>
    <row r="728" spans="1:5">
      <c r="A728" s="409"/>
      <c r="B728" s="406"/>
      <c r="C728" s="365">
        <v>4430</v>
      </c>
      <c r="D728" s="366" t="s">
        <v>286</v>
      </c>
      <c r="E728" s="367">
        <f>'[2]85332'!H57</f>
        <v>26400</v>
      </c>
    </row>
    <row r="729" spans="1:5">
      <c r="A729" s="409"/>
      <c r="B729" s="406"/>
      <c r="C729" s="365">
        <v>4440</v>
      </c>
      <c r="D729" s="366" t="s">
        <v>27</v>
      </c>
      <c r="E729" s="367">
        <f>'[2]85332'!H58</f>
        <v>223160</v>
      </c>
    </row>
    <row r="730" spans="1:5">
      <c r="A730" s="409"/>
      <c r="B730" s="406"/>
      <c r="C730" s="365">
        <v>4480</v>
      </c>
      <c r="D730" s="366" t="s">
        <v>28</v>
      </c>
      <c r="E730" s="367">
        <f>'[2]85332'!H59</f>
        <v>19210</v>
      </c>
    </row>
    <row r="731" spans="1:5">
      <c r="A731" s="409"/>
      <c r="B731" s="406"/>
      <c r="C731" s="365">
        <v>4610</v>
      </c>
      <c r="D731" s="366" t="s">
        <v>297</v>
      </c>
      <c r="E731" s="367">
        <f>'[2]85332'!H60</f>
        <v>300</v>
      </c>
    </row>
    <row r="732" spans="1:5">
      <c r="A732" s="409"/>
      <c r="B732" s="406"/>
      <c r="C732" s="365">
        <v>4700</v>
      </c>
      <c r="D732" s="366" t="s">
        <v>288</v>
      </c>
      <c r="E732" s="367">
        <f>'[2]85332'!H61</f>
        <v>39910</v>
      </c>
    </row>
    <row r="733" spans="1:5">
      <c r="A733" s="409"/>
      <c r="B733" s="406"/>
      <c r="C733" s="365">
        <v>4708</v>
      </c>
      <c r="D733" s="366" t="s">
        <v>288</v>
      </c>
      <c r="E733" s="367">
        <f>'[2]85332'!H62</f>
        <v>18735</v>
      </c>
    </row>
    <row r="734" spans="1:5">
      <c r="A734" s="409"/>
      <c r="B734" s="406"/>
      <c r="C734" s="365">
        <v>4709</v>
      </c>
      <c r="D734" s="366" t="s">
        <v>288</v>
      </c>
      <c r="E734" s="367">
        <f>'[2]85332'!H63</f>
        <v>3445</v>
      </c>
    </row>
    <row r="735" spans="1:5">
      <c r="A735" s="409"/>
      <c r="B735" s="406"/>
      <c r="C735" s="365">
        <v>6068</v>
      </c>
      <c r="D735" s="366" t="s">
        <v>293</v>
      </c>
      <c r="E735" s="367">
        <f>'[2]85332'!H64</f>
        <v>12920</v>
      </c>
    </row>
    <row r="736" spans="1:5">
      <c r="A736" s="409"/>
      <c r="B736" s="407"/>
      <c r="C736" s="365">
        <v>6069</v>
      </c>
      <c r="D736" s="366" t="s">
        <v>293</v>
      </c>
      <c r="E736" s="367">
        <f>'[2]85332'!H65</f>
        <v>2280</v>
      </c>
    </row>
    <row r="737" spans="1:5">
      <c r="A737" s="409"/>
      <c r="B737" s="368">
        <v>85395</v>
      </c>
      <c r="C737" s="368"/>
      <c r="D737" s="363" t="s">
        <v>3</v>
      </c>
      <c r="E737" s="364">
        <f>SUM(E738:E784)</f>
        <v>41902824</v>
      </c>
    </row>
    <row r="738" spans="1:5" ht="51">
      <c r="A738" s="409"/>
      <c r="B738" s="405"/>
      <c r="C738" s="365">
        <v>2007</v>
      </c>
      <c r="D738" s="366" t="s">
        <v>290</v>
      </c>
      <c r="E738" s="367">
        <f>'[2]85395'!H7</f>
        <v>3414437</v>
      </c>
    </row>
    <row r="739" spans="1:5" ht="51">
      <c r="A739" s="409"/>
      <c r="B739" s="406"/>
      <c r="C739" s="365">
        <v>2009</v>
      </c>
      <c r="D739" s="366" t="s">
        <v>290</v>
      </c>
      <c r="E739" s="367">
        <f>'[2]85395'!H8</f>
        <v>7474187</v>
      </c>
    </row>
    <row r="740" spans="1:5" ht="51">
      <c r="A740" s="409"/>
      <c r="B740" s="406"/>
      <c r="C740" s="365">
        <v>2057</v>
      </c>
      <c r="D740" s="366" t="s">
        <v>205</v>
      </c>
      <c r="E740" s="367">
        <f>'[2]85395'!H9</f>
        <v>3190011</v>
      </c>
    </row>
    <row r="741" spans="1:5" ht="51">
      <c r="A741" s="409"/>
      <c r="B741" s="406"/>
      <c r="C741" s="365">
        <v>2059</v>
      </c>
      <c r="D741" s="366" t="s">
        <v>205</v>
      </c>
      <c r="E741" s="367">
        <f>'[2]85395'!H10</f>
        <v>7983716</v>
      </c>
    </row>
    <row r="742" spans="1:5" ht="60.6" customHeight="1">
      <c r="A742" s="409"/>
      <c r="B742" s="406"/>
      <c r="C742" s="365">
        <v>2360</v>
      </c>
      <c r="D742" s="366" t="s">
        <v>31</v>
      </c>
      <c r="E742" s="367">
        <f>'[2]85395'!H11</f>
        <v>720000</v>
      </c>
    </row>
    <row r="743" spans="1:5">
      <c r="A743" s="409"/>
      <c r="B743" s="406"/>
      <c r="C743" s="365">
        <v>3040</v>
      </c>
      <c r="D743" s="366" t="s">
        <v>350</v>
      </c>
      <c r="E743" s="367">
        <f>'[2]85395'!H14</f>
        <v>25000</v>
      </c>
    </row>
    <row r="744" spans="1:5">
      <c r="A744" s="409"/>
      <c r="B744" s="406"/>
      <c r="C744" s="365">
        <v>3247</v>
      </c>
      <c r="D744" s="366" t="s">
        <v>351</v>
      </c>
      <c r="E744" s="367">
        <f>'[2]85395'!H15</f>
        <v>2046226</v>
      </c>
    </row>
    <row r="745" spans="1:5">
      <c r="A745" s="409"/>
      <c r="B745" s="406"/>
      <c r="C745" s="365">
        <v>3249</v>
      </c>
      <c r="D745" s="366" t="s">
        <v>351</v>
      </c>
      <c r="E745" s="367">
        <f>'[2]85395'!H16</f>
        <v>243277</v>
      </c>
    </row>
    <row r="746" spans="1:5">
      <c r="A746" s="409"/>
      <c r="B746" s="406"/>
      <c r="C746" s="365">
        <v>4017</v>
      </c>
      <c r="D746" s="366" t="s">
        <v>15</v>
      </c>
      <c r="E746" s="367">
        <f>'[2]85395'!H17</f>
        <v>1299055</v>
      </c>
    </row>
    <row r="747" spans="1:5">
      <c r="A747" s="409"/>
      <c r="B747" s="406"/>
      <c r="C747" s="365">
        <v>4019</v>
      </c>
      <c r="D747" s="366" t="s">
        <v>15</v>
      </c>
      <c r="E747" s="367">
        <f>'[2]85395'!H18</f>
        <v>234052</v>
      </c>
    </row>
    <row r="748" spans="1:5">
      <c r="A748" s="409"/>
      <c r="B748" s="406"/>
      <c r="C748" s="365">
        <v>4047</v>
      </c>
      <c r="D748" s="366" t="s">
        <v>16</v>
      </c>
      <c r="E748" s="367">
        <f>'[2]85395'!H19</f>
        <v>77072</v>
      </c>
    </row>
    <row r="749" spans="1:5">
      <c r="A749" s="409"/>
      <c r="B749" s="406"/>
      <c r="C749" s="365">
        <v>4049</v>
      </c>
      <c r="D749" s="366" t="s">
        <v>16</v>
      </c>
      <c r="E749" s="367">
        <f>'[2]85395'!H20</f>
        <v>14338</v>
      </c>
    </row>
    <row r="750" spans="1:5">
      <c r="A750" s="409"/>
      <c r="B750" s="406"/>
      <c r="C750" s="365">
        <v>4117</v>
      </c>
      <c r="D750" s="366" t="s">
        <v>17</v>
      </c>
      <c r="E750" s="367">
        <f>'[2]85395'!H21</f>
        <v>235541</v>
      </c>
    </row>
    <row r="751" spans="1:5">
      <c r="A751" s="409"/>
      <c r="B751" s="406"/>
      <c r="C751" s="365">
        <v>4119</v>
      </c>
      <c r="D751" s="366" t="s">
        <v>17</v>
      </c>
      <c r="E751" s="367">
        <f>'[2]85395'!H22</f>
        <v>42372</v>
      </c>
    </row>
    <row r="752" spans="1:5" ht="25.5">
      <c r="A752" s="409"/>
      <c r="B752" s="406"/>
      <c r="C752" s="365">
        <v>4127</v>
      </c>
      <c r="D752" s="366" t="s">
        <v>181</v>
      </c>
      <c r="E752" s="367">
        <f>'[2]85395'!H23</f>
        <v>33567</v>
      </c>
    </row>
    <row r="753" spans="1:5" ht="25.5">
      <c r="A753" s="409"/>
      <c r="B753" s="406"/>
      <c r="C753" s="365">
        <v>4129</v>
      </c>
      <c r="D753" s="366" t="s">
        <v>181</v>
      </c>
      <c r="E753" s="367">
        <f>'[2]85395'!H24</f>
        <v>6039</v>
      </c>
    </row>
    <row r="754" spans="1:5">
      <c r="A754" s="409"/>
      <c r="B754" s="406"/>
      <c r="C754" s="365">
        <v>4170</v>
      </c>
      <c r="D754" s="366" t="s">
        <v>18</v>
      </c>
      <c r="E754" s="367">
        <f>'[2]85395'!H25</f>
        <v>16000</v>
      </c>
    </row>
    <row r="755" spans="1:5">
      <c r="A755" s="409"/>
      <c r="B755" s="406"/>
      <c r="C755" s="365">
        <v>4177</v>
      </c>
      <c r="D755" s="366" t="s">
        <v>18</v>
      </c>
      <c r="E755" s="367">
        <f>'[2]85395'!H26</f>
        <v>243950</v>
      </c>
    </row>
    <row r="756" spans="1:5">
      <c r="A756" s="409"/>
      <c r="B756" s="406"/>
      <c r="C756" s="365">
        <v>4179</v>
      </c>
      <c r="D756" s="366" t="s">
        <v>18</v>
      </c>
      <c r="E756" s="367">
        <f>'[2]85395'!H27</f>
        <v>19007</v>
      </c>
    </row>
    <row r="757" spans="1:5">
      <c r="A757" s="409"/>
      <c r="B757" s="406"/>
      <c r="C757" s="365">
        <v>4190</v>
      </c>
      <c r="D757" s="366" t="s">
        <v>291</v>
      </c>
      <c r="E757" s="367">
        <f>'[2]85395'!H28</f>
        <v>20000</v>
      </c>
    </row>
    <row r="758" spans="1:5">
      <c r="A758" s="409"/>
      <c r="B758" s="406"/>
      <c r="C758" s="365">
        <v>4197</v>
      </c>
      <c r="D758" s="366" t="s">
        <v>291</v>
      </c>
      <c r="E758" s="367">
        <f>'[2]85395'!H29</f>
        <v>35432</v>
      </c>
    </row>
    <row r="759" spans="1:5">
      <c r="A759" s="409"/>
      <c r="B759" s="406"/>
      <c r="C759" s="365">
        <v>4199</v>
      </c>
      <c r="D759" s="366" t="s">
        <v>291</v>
      </c>
      <c r="E759" s="367">
        <f>'[2]85395'!H30</f>
        <v>4170</v>
      </c>
    </row>
    <row r="760" spans="1:5">
      <c r="A760" s="409"/>
      <c r="B760" s="406"/>
      <c r="C760" s="365">
        <v>4210</v>
      </c>
      <c r="D760" s="366" t="s">
        <v>19</v>
      </c>
      <c r="E760" s="367">
        <f>'[2]85395'!H31</f>
        <v>3000</v>
      </c>
    </row>
    <row r="761" spans="1:5">
      <c r="A761" s="409"/>
      <c r="B761" s="406"/>
      <c r="C761" s="365">
        <v>4217</v>
      </c>
      <c r="D761" s="366" t="s">
        <v>19</v>
      </c>
      <c r="E761" s="367">
        <f>'[2]85395'!H32</f>
        <v>32022</v>
      </c>
    </row>
    <row r="762" spans="1:5">
      <c r="A762" s="409"/>
      <c r="B762" s="406"/>
      <c r="C762" s="365">
        <v>4219</v>
      </c>
      <c r="D762" s="366" t="s">
        <v>19</v>
      </c>
      <c r="E762" s="367">
        <f>'[2]85395'!H33</f>
        <v>2658</v>
      </c>
    </row>
    <row r="763" spans="1:5">
      <c r="A763" s="409"/>
      <c r="B763" s="406"/>
      <c r="C763" s="365">
        <v>4247</v>
      </c>
      <c r="D763" s="366" t="s">
        <v>339</v>
      </c>
      <c r="E763" s="367">
        <f>'[2]85395'!H34</f>
        <v>626423</v>
      </c>
    </row>
    <row r="764" spans="1:5">
      <c r="A764" s="409"/>
      <c r="B764" s="406"/>
      <c r="C764" s="365">
        <v>4249</v>
      </c>
      <c r="D764" s="366" t="s">
        <v>339</v>
      </c>
      <c r="E764" s="367">
        <f>'[2]85395'!H35</f>
        <v>208122</v>
      </c>
    </row>
    <row r="765" spans="1:5">
      <c r="A765" s="409"/>
      <c r="B765" s="406"/>
      <c r="C765" s="365">
        <v>4267</v>
      </c>
      <c r="D765" s="366" t="s">
        <v>20</v>
      </c>
      <c r="E765" s="367">
        <f>'[2]85395'!H36</f>
        <v>37926</v>
      </c>
    </row>
    <row r="766" spans="1:5">
      <c r="A766" s="409"/>
      <c r="B766" s="406"/>
      <c r="C766" s="365">
        <v>4269</v>
      </c>
      <c r="D766" s="366" t="s">
        <v>20</v>
      </c>
      <c r="E766" s="367">
        <f>'[2]85395'!H37</f>
        <v>7074</v>
      </c>
    </row>
    <row r="767" spans="1:5">
      <c r="A767" s="409"/>
      <c r="B767" s="406"/>
      <c r="C767" s="365">
        <v>4300</v>
      </c>
      <c r="D767" s="366" t="s">
        <v>23</v>
      </c>
      <c r="E767" s="367">
        <f>'[2]85395'!H39</f>
        <v>201400</v>
      </c>
    </row>
    <row r="768" spans="1:5">
      <c r="A768" s="409"/>
      <c r="B768" s="406"/>
      <c r="C768" s="365">
        <v>4307</v>
      </c>
      <c r="D768" s="366" t="s">
        <v>23</v>
      </c>
      <c r="E768" s="367">
        <f>'[2]85395'!H40</f>
        <v>5320059</v>
      </c>
    </row>
    <row r="769" spans="1:5">
      <c r="A769" s="409"/>
      <c r="B769" s="406"/>
      <c r="C769" s="365">
        <v>4309</v>
      </c>
      <c r="D769" s="366" t="s">
        <v>23</v>
      </c>
      <c r="E769" s="367">
        <f>'[2]85395'!H41</f>
        <v>687282</v>
      </c>
    </row>
    <row r="770" spans="1:5">
      <c r="A770" s="409"/>
      <c r="B770" s="406"/>
      <c r="C770" s="365">
        <v>4387</v>
      </c>
      <c r="D770" s="366" t="s">
        <v>304</v>
      </c>
      <c r="E770" s="367">
        <f>'[2]85395'!H42</f>
        <v>5153</v>
      </c>
    </row>
    <row r="771" spans="1:5">
      <c r="A771" s="409"/>
      <c r="B771" s="406"/>
      <c r="C771" s="365">
        <v>4389</v>
      </c>
      <c r="D771" s="366" t="s">
        <v>304</v>
      </c>
      <c r="E771" s="367">
        <f>'[2]85395'!H43</f>
        <v>607</v>
      </c>
    </row>
    <row r="772" spans="1:5">
      <c r="A772" s="409"/>
      <c r="B772" s="406"/>
      <c r="C772" s="365">
        <v>4417</v>
      </c>
      <c r="D772" s="366" t="s">
        <v>26</v>
      </c>
      <c r="E772" s="367">
        <f>'[2]85395'!H44</f>
        <v>65039</v>
      </c>
    </row>
    <row r="773" spans="1:5">
      <c r="A773" s="409"/>
      <c r="B773" s="406"/>
      <c r="C773" s="365">
        <v>4419</v>
      </c>
      <c r="D773" s="366" t="s">
        <v>26</v>
      </c>
      <c r="E773" s="367">
        <f>'[2]85395'!H45</f>
        <v>9960</v>
      </c>
    </row>
    <row r="774" spans="1:5">
      <c r="A774" s="409"/>
      <c r="B774" s="406"/>
      <c r="C774" s="365">
        <v>4427</v>
      </c>
      <c r="D774" s="366" t="s">
        <v>292</v>
      </c>
      <c r="E774" s="367">
        <f>'[2]85395'!H46</f>
        <v>4568</v>
      </c>
    </row>
    <row r="775" spans="1:5">
      <c r="A775" s="409"/>
      <c r="B775" s="406"/>
      <c r="C775" s="365">
        <v>4429</v>
      </c>
      <c r="D775" s="366" t="s">
        <v>292</v>
      </c>
      <c r="E775" s="367">
        <f>'[2]85395'!H47</f>
        <v>131</v>
      </c>
    </row>
    <row r="776" spans="1:5">
      <c r="A776" s="409"/>
      <c r="B776" s="406"/>
      <c r="C776" s="365">
        <v>4527</v>
      </c>
      <c r="D776" s="366" t="s">
        <v>145</v>
      </c>
      <c r="E776" s="367">
        <f>'[2]85395'!H48</f>
        <v>16687</v>
      </c>
    </row>
    <row r="777" spans="1:5">
      <c r="A777" s="409"/>
      <c r="B777" s="406"/>
      <c r="C777" s="365">
        <v>4529</v>
      </c>
      <c r="D777" s="366" t="s">
        <v>145</v>
      </c>
      <c r="E777" s="367">
        <f>'[2]85395'!H49</f>
        <v>3113</v>
      </c>
    </row>
    <row r="778" spans="1:5">
      <c r="A778" s="409"/>
      <c r="B778" s="406"/>
      <c r="C778" s="365">
        <v>4707</v>
      </c>
      <c r="D778" s="366" t="s">
        <v>288</v>
      </c>
      <c r="E778" s="367">
        <f>'[2]85395'!H50</f>
        <v>14254</v>
      </c>
    </row>
    <row r="779" spans="1:5">
      <c r="A779" s="409"/>
      <c r="B779" s="406"/>
      <c r="C779" s="365">
        <v>4709</v>
      </c>
      <c r="D779" s="366" t="s">
        <v>288</v>
      </c>
      <c r="E779" s="367">
        <f>'[2]85395'!H51</f>
        <v>477</v>
      </c>
    </row>
    <row r="780" spans="1:5">
      <c r="A780" s="409"/>
      <c r="B780" s="406"/>
      <c r="C780" s="365">
        <v>6057</v>
      </c>
      <c r="D780" s="366" t="s">
        <v>307</v>
      </c>
      <c r="E780" s="367">
        <f>'[2]85395'!H52</f>
        <v>4865648</v>
      </c>
    </row>
    <row r="781" spans="1:5">
      <c r="A781" s="409"/>
      <c r="B781" s="406"/>
      <c r="C781" s="365">
        <v>6059</v>
      </c>
      <c r="D781" s="366" t="s">
        <v>307</v>
      </c>
      <c r="E781" s="367">
        <f>'[2]85395'!H53</f>
        <v>2329035</v>
      </c>
    </row>
    <row r="782" spans="1:5">
      <c r="A782" s="409"/>
      <c r="B782" s="406"/>
      <c r="C782" s="365">
        <v>6067</v>
      </c>
      <c r="D782" s="366" t="s">
        <v>293</v>
      </c>
      <c r="E782" s="367">
        <f>'[2]85395'!H54</f>
        <v>44737</v>
      </c>
    </row>
    <row r="783" spans="1:5">
      <c r="A783" s="409"/>
      <c r="B783" s="406"/>
      <c r="C783" s="365">
        <v>6069</v>
      </c>
      <c r="D783" s="366" t="s">
        <v>293</v>
      </c>
      <c r="E783" s="367">
        <f>'[2]85395'!H55</f>
        <v>5264</v>
      </c>
    </row>
    <row r="784" spans="1:5" ht="51">
      <c r="A784" s="410"/>
      <c r="B784" s="407"/>
      <c r="C784" s="365">
        <v>6259</v>
      </c>
      <c r="D784" s="366" t="s">
        <v>205</v>
      </c>
      <c r="E784" s="367">
        <f>'[2]85395'!H58</f>
        <v>34736</v>
      </c>
    </row>
    <row r="785" spans="1:5">
      <c r="A785" s="369">
        <v>854</v>
      </c>
      <c r="B785" s="369"/>
      <c r="C785" s="369"/>
      <c r="D785" s="372" t="s">
        <v>264</v>
      </c>
      <c r="E785" s="360">
        <f>E786+E810+E822+E824+E847</f>
        <v>9595722</v>
      </c>
    </row>
    <row r="786" spans="1:5">
      <c r="A786" s="403"/>
      <c r="B786" s="368">
        <v>85403</v>
      </c>
      <c r="C786" s="368"/>
      <c r="D786" s="363" t="s">
        <v>265</v>
      </c>
      <c r="E786" s="364">
        <f>SUM(E787:E809)</f>
        <v>6594716</v>
      </c>
    </row>
    <row r="787" spans="1:5">
      <c r="A787" s="402"/>
      <c r="B787" s="402"/>
      <c r="C787" s="365">
        <v>3020</v>
      </c>
      <c r="D787" s="366" t="s">
        <v>14</v>
      </c>
      <c r="E787" s="367">
        <v>12418</v>
      </c>
    </row>
    <row r="788" spans="1:5">
      <c r="A788" s="402"/>
      <c r="B788" s="402"/>
      <c r="C788" s="365">
        <v>4010</v>
      </c>
      <c r="D788" s="366" t="s">
        <v>15</v>
      </c>
      <c r="E788" s="367">
        <v>3075767</v>
      </c>
    </row>
    <row r="789" spans="1:5">
      <c r="A789" s="402"/>
      <c r="B789" s="402"/>
      <c r="C789" s="365">
        <v>4040</v>
      </c>
      <c r="D789" s="366" t="s">
        <v>16</v>
      </c>
      <c r="E789" s="367">
        <v>237855</v>
      </c>
    </row>
    <row r="790" spans="1:5">
      <c r="A790" s="402"/>
      <c r="B790" s="402"/>
      <c r="C790" s="365">
        <v>4110</v>
      </c>
      <c r="D790" s="366" t="s">
        <v>17</v>
      </c>
      <c r="E790" s="367">
        <v>549187</v>
      </c>
    </row>
    <row r="791" spans="1:5" ht="25.5">
      <c r="A791" s="402"/>
      <c r="B791" s="402"/>
      <c r="C791" s="365">
        <v>4120</v>
      </c>
      <c r="D791" s="366" t="s">
        <v>181</v>
      </c>
      <c r="E791" s="367">
        <v>73974</v>
      </c>
    </row>
    <row r="792" spans="1:5">
      <c r="A792" s="402"/>
      <c r="B792" s="402"/>
      <c r="C792" s="365">
        <v>4170</v>
      </c>
      <c r="D792" s="366" t="s">
        <v>18</v>
      </c>
      <c r="E792" s="367">
        <v>10000</v>
      </c>
    </row>
    <row r="793" spans="1:5">
      <c r="A793" s="402"/>
      <c r="B793" s="402"/>
      <c r="C793" s="365">
        <v>4210</v>
      </c>
      <c r="D793" s="366" t="s">
        <v>19</v>
      </c>
      <c r="E793" s="367">
        <v>95800</v>
      </c>
    </row>
    <row r="794" spans="1:5">
      <c r="A794" s="402"/>
      <c r="B794" s="402"/>
      <c r="C794" s="365">
        <v>4220</v>
      </c>
      <c r="D794" s="366" t="s">
        <v>352</v>
      </c>
      <c r="E794" s="367">
        <v>300000</v>
      </c>
    </row>
    <row r="795" spans="1:5">
      <c r="A795" s="402"/>
      <c r="B795" s="402"/>
      <c r="C795" s="365">
        <v>4240</v>
      </c>
      <c r="D795" s="366" t="s">
        <v>339</v>
      </c>
      <c r="E795" s="367">
        <v>3500</v>
      </c>
    </row>
    <row r="796" spans="1:5">
      <c r="A796" s="402"/>
      <c r="B796" s="402"/>
      <c r="C796" s="365">
        <v>4260</v>
      </c>
      <c r="D796" s="366" t="s">
        <v>20</v>
      </c>
      <c r="E796" s="367">
        <v>373730</v>
      </c>
    </row>
    <row r="797" spans="1:5">
      <c r="A797" s="402"/>
      <c r="B797" s="402"/>
      <c r="C797" s="365">
        <v>4270</v>
      </c>
      <c r="D797" s="366" t="s">
        <v>21</v>
      </c>
      <c r="E797" s="367">
        <v>596157</v>
      </c>
    </row>
    <row r="798" spans="1:5">
      <c r="A798" s="402"/>
      <c r="B798" s="402"/>
      <c r="C798" s="365">
        <v>4280</v>
      </c>
      <c r="D798" s="366" t="s">
        <v>22</v>
      </c>
      <c r="E798" s="367">
        <v>9000</v>
      </c>
    </row>
    <row r="799" spans="1:5">
      <c r="A799" s="402"/>
      <c r="B799" s="402"/>
      <c r="C799" s="365">
        <v>4300</v>
      </c>
      <c r="D799" s="366" t="s">
        <v>23</v>
      </c>
      <c r="E799" s="367">
        <v>102309</v>
      </c>
    </row>
    <row r="800" spans="1:5">
      <c r="A800" s="402"/>
      <c r="B800" s="402"/>
      <c r="C800" s="365">
        <v>4360</v>
      </c>
      <c r="D800" s="366" t="s">
        <v>24</v>
      </c>
      <c r="E800" s="367">
        <v>4300</v>
      </c>
    </row>
    <row r="801" spans="1:5">
      <c r="A801" s="402"/>
      <c r="B801" s="402"/>
      <c r="C801" s="365">
        <v>4410</v>
      </c>
      <c r="D801" s="366" t="s">
        <v>26</v>
      </c>
      <c r="E801" s="367">
        <v>9000</v>
      </c>
    </row>
    <row r="802" spans="1:5">
      <c r="A802" s="402"/>
      <c r="B802" s="402"/>
      <c r="C802" s="365">
        <v>4430</v>
      </c>
      <c r="D802" s="366" t="s">
        <v>286</v>
      </c>
      <c r="E802" s="367">
        <v>20000</v>
      </c>
    </row>
    <row r="803" spans="1:5">
      <c r="A803" s="402"/>
      <c r="B803" s="402"/>
      <c r="C803" s="365">
        <v>4440</v>
      </c>
      <c r="D803" s="366" t="s">
        <v>27</v>
      </c>
      <c r="E803" s="367">
        <v>119219</v>
      </c>
    </row>
    <row r="804" spans="1:5">
      <c r="A804" s="402"/>
      <c r="B804" s="402"/>
      <c r="C804" s="365">
        <v>4480</v>
      </c>
      <c r="D804" s="366" t="s">
        <v>28</v>
      </c>
      <c r="E804" s="367">
        <v>500</v>
      </c>
    </row>
    <row r="805" spans="1:5">
      <c r="A805" s="402"/>
      <c r="B805" s="402"/>
      <c r="C805" s="365">
        <v>4500</v>
      </c>
      <c r="D805" s="366" t="s">
        <v>312</v>
      </c>
      <c r="E805" s="367">
        <v>2000</v>
      </c>
    </row>
    <row r="806" spans="1:5">
      <c r="A806" s="402"/>
      <c r="B806" s="402"/>
      <c r="C806" s="365">
        <v>4610</v>
      </c>
      <c r="D806" s="366" t="s">
        <v>297</v>
      </c>
      <c r="E806" s="367">
        <v>6000</v>
      </c>
    </row>
    <row r="807" spans="1:5">
      <c r="A807" s="402"/>
      <c r="B807" s="402"/>
      <c r="C807" s="365">
        <v>4700</v>
      </c>
      <c r="D807" s="366" t="s">
        <v>288</v>
      </c>
      <c r="E807" s="367">
        <v>9000</v>
      </c>
    </row>
    <row r="808" spans="1:5">
      <c r="A808" s="402"/>
      <c r="B808" s="402"/>
      <c r="C808" s="365">
        <v>6050</v>
      </c>
      <c r="D808" s="366" t="s">
        <v>307</v>
      </c>
      <c r="E808" s="367">
        <v>565000</v>
      </c>
    </row>
    <row r="809" spans="1:5">
      <c r="A809" s="402"/>
      <c r="B809" s="402"/>
      <c r="C809" s="365">
        <v>6060</v>
      </c>
      <c r="D809" s="366" t="s">
        <v>293</v>
      </c>
      <c r="E809" s="367">
        <v>420000</v>
      </c>
    </row>
    <row r="810" spans="1:5">
      <c r="A810" s="403"/>
      <c r="B810" s="368">
        <v>85410</v>
      </c>
      <c r="C810" s="368"/>
      <c r="D810" s="363" t="s">
        <v>266</v>
      </c>
      <c r="E810" s="364">
        <f t="shared" ref="E810" si="28">SUM(E811:E821)</f>
        <v>136141</v>
      </c>
    </row>
    <row r="811" spans="1:5">
      <c r="A811" s="402"/>
      <c r="B811" s="402"/>
      <c r="C811" s="365">
        <v>3020</v>
      </c>
      <c r="D811" s="366" t="s">
        <v>14</v>
      </c>
      <c r="E811" s="367">
        <v>191</v>
      </c>
    </row>
    <row r="812" spans="1:5">
      <c r="A812" s="402"/>
      <c r="B812" s="402"/>
      <c r="C812" s="365">
        <v>4010</v>
      </c>
      <c r="D812" s="366" t="s">
        <v>15</v>
      </c>
      <c r="E812" s="367">
        <v>60448</v>
      </c>
    </row>
    <row r="813" spans="1:5">
      <c r="A813" s="402"/>
      <c r="B813" s="402"/>
      <c r="C813" s="365">
        <v>4040</v>
      </c>
      <c r="D813" s="366" t="s">
        <v>16</v>
      </c>
      <c r="E813" s="367">
        <v>4050</v>
      </c>
    </row>
    <row r="814" spans="1:5">
      <c r="A814" s="402"/>
      <c r="B814" s="402"/>
      <c r="C814" s="365">
        <v>4110</v>
      </c>
      <c r="D814" s="366" t="s">
        <v>17</v>
      </c>
      <c r="E814" s="367">
        <v>8450</v>
      </c>
    </row>
    <row r="815" spans="1:5">
      <c r="A815" s="402"/>
      <c r="B815" s="402"/>
      <c r="C815" s="365">
        <v>4210</v>
      </c>
      <c r="D815" s="366" t="s">
        <v>19</v>
      </c>
      <c r="E815" s="367">
        <v>8420</v>
      </c>
    </row>
    <row r="816" spans="1:5">
      <c r="A816" s="402"/>
      <c r="B816" s="402"/>
      <c r="C816" s="365">
        <v>4260</v>
      </c>
      <c r="D816" s="366" t="s">
        <v>20</v>
      </c>
      <c r="E816" s="367">
        <v>27873</v>
      </c>
    </row>
    <row r="817" spans="1:5">
      <c r="A817" s="402"/>
      <c r="B817" s="402"/>
      <c r="C817" s="365">
        <v>4270</v>
      </c>
      <c r="D817" s="366" t="s">
        <v>21</v>
      </c>
      <c r="E817" s="367">
        <v>8000</v>
      </c>
    </row>
    <row r="818" spans="1:5">
      <c r="A818" s="402"/>
      <c r="B818" s="402"/>
      <c r="C818" s="365">
        <v>4300</v>
      </c>
      <c r="D818" s="366" t="s">
        <v>23</v>
      </c>
      <c r="E818" s="367">
        <v>10000</v>
      </c>
    </row>
    <row r="819" spans="1:5">
      <c r="A819" s="402"/>
      <c r="B819" s="402"/>
      <c r="C819" s="365">
        <v>4360</v>
      </c>
      <c r="D819" s="366" t="s">
        <v>24</v>
      </c>
      <c r="E819" s="367">
        <v>3000</v>
      </c>
    </row>
    <row r="820" spans="1:5">
      <c r="A820" s="402"/>
      <c r="B820" s="402"/>
      <c r="C820" s="365">
        <v>4440</v>
      </c>
      <c r="D820" s="366" t="s">
        <v>27</v>
      </c>
      <c r="E820" s="367">
        <v>2109</v>
      </c>
    </row>
    <row r="821" spans="1:5">
      <c r="A821" s="402"/>
      <c r="B821" s="402"/>
      <c r="C821" s="365">
        <v>4520</v>
      </c>
      <c r="D821" s="366" t="s">
        <v>145</v>
      </c>
      <c r="E821" s="367">
        <v>3600</v>
      </c>
    </row>
    <row r="822" spans="1:5">
      <c r="A822" s="403"/>
      <c r="B822" s="368">
        <v>85416</v>
      </c>
      <c r="C822" s="368"/>
      <c r="D822" s="363" t="s">
        <v>353</v>
      </c>
      <c r="E822" s="364">
        <f t="shared" ref="E822" si="29">E823</f>
        <v>131000</v>
      </c>
    </row>
    <row r="823" spans="1:5">
      <c r="A823" s="402"/>
      <c r="B823" s="365"/>
      <c r="C823" s="365">
        <v>3240</v>
      </c>
      <c r="D823" s="366" t="s">
        <v>351</v>
      </c>
      <c r="E823" s="367">
        <v>131000</v>
      </c>
    </row>
    <row r="824" spans="1:5">
      <c r="A824" s="403"/>
      <c r="B824" s="368">
        <v>85420</v>
      </c>
      <c r="C824" s="368"/>
      <c r="D824" s="363" t="s">
        <v>267</v>
      </c>
      <c r="E824" s="364">
        <f>SUM(E825:E846)</f>
        <v>2708921</v>
      </c>
    </row>
    <row r="825" spans="1:5">
      <c r="A825" s="402"/>
      <c r="B825" s="402"/>
      <c r="C825" s="365">
        <v>3020</v>
      </c>
      <c r="D825" s="366" t="s">
        <v>14</v>
      </c>
      <c r="E825" s="367">
        <v>7524</v>
      </c>
    </row>
    <row r="826" spans="1:5">
      <c r="A826" s="402"/>
      <c r="B826" s="402"/>
      <c r="C826" s="365">
        <v>3110</v>
      </c>
      <c r="D826" s="366" t="s">
        <v>354</v>
      </c>
      <c r="E826" s="367">
        <v>10000</v>
      </c>
    </row>
    <row r="827" spans="1:5">
      <c r="A827" s="402"/>
      <c r="B827" s="402"/>
      <c r="C827" s="365">
        <v>4010</v>
      </c>
      <c r="D827" s="366" t="s">
        <v>15</v>
      </c>
      <c r="E827" s="367">
        <v>1533572</v>
      </c>
    </row>
    <row r="828" spans="1:5">
      <c r="A828" s="402"/>
      <c r="B828" s="402"/>
      <c r="C828" s="365">
        <v>4040</v>
      </c>
      <c r="D828" s="366" t="s">
        <v>16</v>
      </c>
      <c r="E828" s="367">
        <v>127390</v>
      </c>
    </row>
    <row r="829" spans="1:5">
      <c r="A829" s="402"/>
      <c r="B829" s="402"/>
      <c r="C829" s="365">
        <v>4110</v>
      </c>
      <c r="D829" s="366" t="s">
        <v>17</v>
      </c>
      <c r="E829" s="367">
        <v>298383</v>
      </c>
    </row>
    <row r="830" spans="1:5" ht="25.5">
      <c r="A830" s="402"/>
      <c r="B830" s="402"/>
      <c r="C830" s="365">
        <v>4120</v>
      </c>
      <c r="D830" s="366" t="s">
        <v>181</v>
      </c>
      <c r="E830" s="367">
        <v>44073</v>
      </c>
    </row>
    <row r="831" spans="1:5">
      <c r="A831" s="402"/>
      <c r="B831" s="402"/>
      <c r="C831" s="365">
        <v>4170</v>
      </c>
      <c r="D831" s="366" t="s">
        <v>18</v>
      </c>
      <c r="E831" s="367">
        <v>3500</v>
      </c>
    </row>
    <row r="832" spans="1:5">
      <c r="A832" s="402"/>
      <c r="B832" s="402"/>
      <c r="C832" s="365">
        <v>4210</v>
      </c>
      <c r="D832" s="366" t="s">
        <v>19</v>
      </c>
      <c r="E832" s="367">
        <v>51457</v>
      </c>
    </row>
    <row r="833" spans="1:5">
      <c r="A833" s="402"/>
      <c r="B833" s="402"/>
      <c r="C833" s="365">
        <v>4220</v>
      </c>
      <c r="D833" s="366" t="s">
        <v>352</v>
      </c>
      <c r="E833" s="367">
        <v>5000</v>
      </c>
    </row>
    <row r="834" spans="1:5">
      <c r="A834" s="402"/>
      <c r="B834" s="402"/>
      <c r="C834" s="365">
        <v>4230</v>
      </c>
      <c r="D834" s="366" t="s">
        <v>346</v>
      </c>
      <c r="E834" s="367">
        <v>5800</v>
      </c>
    </row>
    <row r="835" spans="1:5">
      <c r="A835" s="402"/>
      <c r="B835" s="402"/>
      <c r="C835" s="365">
        <v>4240</v>
      </c>
      <c r="D835" s="366" t="s">
        <v>339</v>
      </c>
      <c r="E835" s="367">
        <v>4500</v>
      </c>
    </row>
    <row r="836" spans="1:5">
      <c r="A836" s="402"/>
      <c r="B836" s="402"/>
      <c r="C836" s="365">
        <v>4260</v>
      </c>
      <c r="D836" s="366" t="s">
        <v>20</v>
      </c>
      <c r="E836" s="367">
        <v>53580</v>
      </c>
    </row>
    <row r="837" spans="1:5">
      <c r="A837" s="402"/>
      <c r="B837" s="402"/>
      <c r="C837" s="365">
        <v>4270</v>
      </c>
      <c r="D837" s="366" t="s">
        <v>21</v>
      </c>
      <c r="E837" s="367">
        <v>71000</v>
      </c>
    </row>
    <row r="838" spans="1:5">
      <c r="A838" s="402"/>
      <c r="B838" s="402"/>
      <c r="C838" s="365">
        <v>4280</v>
      </c>
      <c r="D838" s="366" t="s">
        <v>22</v>
      </c>
      <c r="E838" s="367">
        <v>885</v>
      </c>
    </row>
    <row r="839" spans="1:5">
      <c r="A839" s="402"/>
      <c r="B839" s="402"/>
      <c r="C839" s="365">
        <v>4300</v>
      </c>
      <c r="D839" s="366" t="s">
        <v>23</v>
      </c>
      <c r="E839" s="367">
        <v>387338</v>
      </c>
    </row>
    <row r="840" spans="1:5">
      <c r="A840" s="402"/>
      <c r="B840" s="402"/>
      <c r="C840" s="365">
        <v>4360</v>
      </c>
      <c r="D840" s="366" t="s">
        <v>24</v>
      </c>
      <c r="E840" s="367">
        <v>2000</v>
      </c>
    </row>
    <row r="841" spans="1:5">
      <c r="A841" s="402"/>
      <c r="B841" s="402"/>
      <c r="C841" s="365">
        <v>4410</v>
      </c>
      <c r="D841" s="366" t="s">
        <v>26</v>
      </c>
      <c r="E841" s="367">
        <v>1500</v>
      </c>
    </row>
    <row r="842" spans="1:5">
      <c r="A842" s="402"/>
      <c r="B842" s="402"/>
      <c r="C842" s="365">
        <v>4430</v>
      </c>
      <c r="D842" s="366" t="s">
        <v>286</v>
      </c>
      <c r="E842" s="367">
        <v>9946</v>
      </c>
    </row>
    <row r="843" spans="1:5">
      <c r="A843" s="402"/>
      <c r="B843" s="402"/>
      <c r="C843" s="365">
        <v>4440</v>
      </c>
      <c r="D843" s="366" t="s">
        <v>27</v>
      </c>
      <c r="E843" s="367">
        <v>66220</v>
      </c>
    </row>
    <row r="844" spans="1:5">
      <c r="A844" s="402"/>
      <c r="B844" s="402"/>
      <c r="C844" s="365">
        <v>4480</v>
      </c>
      <c r="D844" s="366" t="s">
        <v>28</v>
      </c>
      <c r="E844" s="367">
        <v>2200</v>
      </c>
    </row>
    <row r="845" spans="1:5">
      <c r="A845" s="402"/>
      <c r="B845" s="402"/>
      <c r="C845" s="365">
        <v>4700</v>
      </c>
      <c r="D845" s="366" t="s">
        <v>288</v>
      </c>
      <c r="E845" s="367">
        <v>1500</v>
      </c>
    </row>
    <row r="846" spans="1:5">
      <c r="A846" s="402"/>
      <c r="B846" s="402"/>
      <c r="C846" s="365">
        <v>4780</v>
      </c>
      <c r="D846" s="366" t="s">
        <v>340</v>
      </c>
      <c r="E846" s="367">
        <v>21553</v>
      </c>
    </row>
    <row r="847" spans="1:5">
      <c r="A847" s="403"/>
      <c r="B847" s="368">
        <v>85446</v>
      </c>
      <c r="C847" s="368"/>
      <c r="D847" s="363" t="s">
        <v>154</v>
      </c>
      <c r="E847" s="364">
        <f>SUM(E848:E848)</f>
        <v>24944</v>
      </c>
    </row>
    <row r="848" spans="1:5">
      <c r="A848" s="402"/>
      <c r="B848" s="365"/>
      <c r="C848" s="365">
        <v>4700</v>
      </c>
      <c r="D848" s="366" t="s">
        <v>288</v>
      </c>
      <c r="E848" s="367">
        <v>24944</v>
      </c>
    </row>
    <row r="849" spans="1:5">
      <c r="A849" s="369">
        <v>855</v>
      </c>
      <c r="B849" s="369"/>
      <c r="C849" s="369"/>
      <c r="D849" s="372" t="s">
        <v>268</v>
      </c>
      <c r="E849" s="360">
        <f t="shared" ref="E849" si="30">E850+E868</f>
        <v>6808800</v>
      </c>
    </row>
    <row r="850" spans="1:5">
      <c r="A850" s="408"/>
      <c r="B850" s="368">
        <v>85509</v>
      </c>
      <c r="C850" s="368"/>
      <c r="D850" s="363" t="s">
        <v>37</v>
      </c>
      <c r="E850" s="364">
        <f t="shared" ref="E850" si="31">SUM(E851:E867)</f>
        <v>2314800</v>
      </c>
    </row>
    <row r="851" spans="1:5" ht="38.25">
      <c r="A851" s="409"/>
      <c r="B851" s="405"/>
      <c r="C851" s="365">
        <v>2360</v>
      </c>
      <c r="D851" s="366" t="s">
        <v>31</v>
      </c>
      <c r="E851" s="367">
        <v>400000</v>
      </c>
    </row>
    <row r="852" spans="1:5">
      <c r="A852" s="409"/>
      <c r="B852" s="406"/>
      <c r="C852" s="365">
        <v>3020</v>
      </c>
      <c r="D852" s="366" t="s">
        <v>14</v>
      </c>
      <c r="E852" s="367">
        <f>500+750</f>
        <v>1250</v>
      </c>
    </row>
    <row r="853" spans="1:5">
      <c r="A853" s="409"/>
      <c r="B853" s="406"/>
      <c r="C853" s="365">
        <v>4010</v>
      </c>
      <c r="D853" s="366" t="s">
        <v>15</v>
      </c>
      <c r="E853" s="367">
        <f>615700+554150</f>
        <v>1169850</v>
      </c>
    </row>
    <row r="854" spans="1:5">
      <c r="A854" s="409"/>
      <c r="B854" s="406"/>
      <c r="C854" s="365">
        <v>4040</v>
      </c>
      <c r="D854" s="366" t="s">
        <v>16</v>
      </c>
      <c r="E854" s="367">
        <v>85200</v>
      </c>
    </row>
    <row r="855" spans="1:5">
      <c r="A855" s="409"/>
      <c r="B855" s="406"/>
      <c r="C855" s="365">
        <v>4110</v>
      </c>
      <c r="D855" s="366" t="s">
        <v>17</v>
      </c>
      <c r="E855" s="367">
        <f>106000+114000</f>
        <v>220000</v>
      </c>
    </row>
    <row r="856" spans="1:5" ht="25.5">
      <c r="A856" s="409"/>
      <c r="B856" s="406"/>
      <c r="C856" s="365">
        <v>4120</v>
      </c>
      <c r="D856" s="366" t="s">
        <v>181</v>
      </c>
      <c r="E856" s="367">
        <f>15000+16300</f>
        <v>31300</v>
      </c>
    </row>
    <row r="857" spans="1:5">
      <c r="A857" s="409"/>
      <c r="B857" s="406"/>
      <c r="C857" s="365">
        <v>4170</v>
      </c>
      <c r="D857" s="366" t="s">
        <v>18</v>
      </c>
      <c r="E857" s="367">
        <f>6000+5000</f>
        <v>11000</v>
      </c>
    </row>
    <row r="858" spans="1:5">
      <c r="A858" s="409"/>
      <c r="B858" s="406"/>
      <c r="C858" s="365">
        <v>4210</v>
      </c>
      <c r="D858" s="366" t="s">
        <v>19</v>
      </c>
      <c r="E858" s="367">
        <f>24800+25000</f>
        <v>49800</v>
      </c>
    </row>
    <row r="859" spans="1:5">
      <c r="A859" s="409"/>
      <c r="B859" s="406"/>
      <c r="C859" s="365">
        <v>4260</v>
      </c>
      <c r="D859" s="366" t="s">
        <v>20</v>
      </c>
      <c r="E859" s="367">
        <f>20000+20000</f>
        <v>40000</v>
      </c>
    </row>
    <row r="860" spans="1:5">
      <c r="A860" s="409"/>
      <c r="B860" s="406"/>
      <c r="C860" s="365">
        <v>4270</v>
      </c>
      <c r="D860" s="366" t="s">
        <v>21</v>
      </c>
      <c r="E860" s="367">
        <f>1000+1500</f>
        <v>2500</v>
      </c>
    </row>
    <row r="861" spans="1:5">
      <c r="A861" s="409"/>
      <c r="B861" s="406"/>
      <c r="C861" s="365">
        <v>4280</v>
      </c>
      <c r="D861" s="366" t="s">
        <v>22</v>
      </c>
      <c r="E861" s="367">
        <f>1000+1500</f>
        <v>2500</v>
      </c>
    </row>
    <row r="862" spans="1:5">
      <c r="A862" s="409"/>
      <c r="B862" s="406"/>
      <c r="C862" s="365">
        <v>4300</v>
      </c>
      <c r="D862" s="366" t="s">
        <v>23</v>
      </c>
      <c r="E862" s="367">
        <f>115000+86000</f>
        <v>201000</v>
      </c>
    </row>
    <row r="863" spans="1:5">
      <c r="A863" s="409"/>
      <c r="B863" s="406"/>
      <c r="C863" s="365">
        <v>4360</v>
      </c>
      <c r="D863" s="366" t="s">
        <v>24</v>
      </c>
      <c r="E863" s="367">
        <f>2500+2600</f>
        <v>5100</v>
      </c>
    </row>
    <row r="864" spans="1:5">
      <c r="A864" s="409"/>
      <c r="B864" s="406"/>
      <c r="C864" s="365">
        <v>4410</v>
      </c>
      <c r="D864" s="366" t="s">
        <v>26</v>
      </c>
      <c r="E864" s="367">
        <f>20000+17000</f>
        <v>37000</v>
      </c>
    </row>
    <row r="865" spans="1:5">
      <c r="A865" s="409"/>
      <c r="B865" s="406"/>
      <c r="C865" s="365">
        <v>4430</v>
      </c>
      <c r="D865" s="366" t="s">
        <v>286</v>
      </c>
      <c r="E865" s="367">
        <v>1300</v>
      </c>
    </row>
    <row r="866" spans="1:5">
      <c r="A866" s="409"/>
      <c r="B866" s="406"/>
      <c r="C866" s="365">
        <v>4440</v>
      </c>
      <c r="D866" s="366" t="s">
        <v>27</v>
      </c>
      <c r="E866" s="367">
        <f>10000+25000</f>
        <v>35000</v>
      </c>
    </row>
    <row r="867" spans="1:5">
      <c r="A867" s="409"/>
      <c r="B867" s="407"/>
      <c r="C867" s="365">
        <v>4700</v>
      </c>
      <c r="D867" s="366" t="s">
        <v>288</v>
      </c>
      <c r="E867" s="367">
        <f>10000+12000</f>
        <v>22000</v>
      </c>
    </row>
    <row r="868" spans="1:5">
      <c r="A868" s="409"/>
      <c r="B868" s="368">
        <v>85510</v>
      </c>
      <c r="C868" s="368"/>
      <c r="D868" s="363" t="s">
        <v>38</v>
      </c>
      <c r="E868" s="364">
        <f>SUM(E869:E888)</f>
        <v>4494000</v>
      </c>
    </row>
    <row r="869" spans="1:5">
      <c r="A869" s="409"/>
      <c r="B869" s="402"/>
      <c r="C869" s="365">
        <v>3020</v>
      </c>
      <c r="D869" s="366" t="s">
        <v>14</v>
      </c>
      <c r="E869" s="367">
        <v>12000</v>
      </c>
    </row>
    <row r="870" spans="1:5">
      <c r="A870" s="409"/>
      <c r="B870" s="402"/>
      <c r="C870" s="365">
        <v>3110</v>
      </c>
      <c r="D870" s="366" t="s">
        <v>354</v>
      </c>
      <c r="E870" s="367">
        <v>18000</v>
      </c>
    </row>
    <row r="871" spans="1:5">
      <c r="A871" s="409"/>
      <c r="B871" s="402"/>
      <c r="C871" s="365">
        <v>4010</v>
      </c>
      <c r="D871" s="366" t="s">
        <v>15</v>
      </c>
      <c r="E871" s="367">
        <v>2785000</v>
      </c>
    </row>
    <row r="872" spans="1:5">
      <c r="A872" s="409"/>
      <c r="B872" s="402"/>
      <c r="C872" s="365">
        <v>4040</v>
      </c>
      <c r="D872" s="366" t="s">
        <v>16</v>
      </c>
      <c r="E872" s="367">
        <v>226000</v>
      </c>
    </row>
    <row r="873" spans="1:5">
      <c r="A873" s="409"/>
      <c r="B873" s="402"/>
      <c r="C873" s="365">
        <v>4110</v>
      </c>
      <c r="D873" s="366" t="s">
        <v>17</v>
      </c>
      <c r="E873" s="367">
        <v>505000</v>
      </c>
    </row>
    <row r="874" spans="1:5" ht="25.5">
      <c r="A874" s="409"/>
      <c r="B874" s="402"/>
      <c r="C874" s="365">
        <v>4120</v>
      </c>
      <c r="D874" s="366" t="s">
        <v>181</v>
      </c>
      <c r="E874" s="367">
        <v>55000</v>
      </c>
    </row>
    <row r="875" spans="1:5">
      <c r="A875" s="409"/>
      <c r="B875" s="402"/>
      <c r="C875" s="365">
        <v>4170</v>
      </c>
      <c r="D875" s="366" t="s">
        <v>18</v>
      </c>
      <c r="E875" s="367">
        <v>3000</v>
      </c>
    </row>
    <row r="876" spans="1:5">
      <c r="A876" s="409"/>
      <c r="B876" s="402"/>
      <c r="C876" s="365">
        <v>4210</v>
      </c>
      <c r="D876" s="366" t="s">
        <v>19</v>
      </c>
      <c r="E876" s="367">
        <v>180800</v>
      </c>
    </row>
    <row r="877" spans="1:5">
      <c r="A877" s="409"/>
      <c r="B877" s="402"/>
      <c r="C877" s="365">
        <v>4220</v>
      </c>
      <c r="D877" s="366" t="s">
        <v>352</v>
      </c>
      <c r="E877" s="367">
        <v>230000</v>
      </c>
    </row>
    <row r="878" spans="1:5">
      <c r="A878" s="409"/>
      <c r="B878" s="402"/>
      <c r="C878" s="365">
        <v>4260</v>
      </c>
      <c r="D878" s="366" t="s">
        <v>20</v>
      </c>
      <c r="E878" s="367">
        <v>150000</v>
      </c>
    </row>
    <row r="879" spans="1:5">
      <c r="A879" s="409"/>
      <c r="B879" s="402"/>
      <c r="C879" s="365">
        <v>4270</v>
      </c>
      <c r="D879" s="366" t="s">
        <v>21</v>
      </c>
      <c r="E879" s="367">
        <v>40000</v>
      </c>
    </row>
    <row r="880" spans="1:5">
      <c r="A880" s="409"/>
      <c r="B880" s="402"/>
      <c r="C880" s="365">
        <v>4280</v>
      </c>
      <c r="D880" s="366" t="s">
        <v>22</v>
      </c>
      <c r="E880" s="367">
        <v>4000</v>
      </c>
    </row>
    <row r="881" spans="1:5">
      <c r="A881" s="409"/>
      <c r="B881" s="402"/>
      <c r="C881" s="365">
        <v>4300</v>
      </c>
      <c r="D881" s="366" t="s">
        <v>23</v>
      </c>
      <c r="E881" s="367">
        <v>155000</v>
      </c>
    </row>
    <row r="882" spans="1:5">
      <c r="A882" s="409"/>
      <c r="B882" s="402"/>
      <c r="C882" s="365">
        <v>4360</v>
      </c>
      <c r="D882" s="366" t="s">
        <v>24</v>
      </c>
      <c r="E882" s="367">
        <v>7000</v>
      </c>
    </row>
    <row r="883" spans="1:5">
      <c r="A883" s="409"/>
      <c r="B883" s="402"/>
      <c r="C883" s="365">
        <v>4410</v>
      </c>
      <c r="D883" s="366" t="s">
        <v>26</v>
      </c>
      <c r="E883" s="367">
        <v>3000</v>
      </c>
    </row>
    <row r="884" spans="1:5">
      <c r="A884" s="409"/>
      <c r="B884" s="402"/>
      <c r="C884" s="365">
        <v>4430</v>
      </c>
      <c r="D884" s="366" t="s">
        <v>286</v>
      </c>
      <c r="E884" s="367">
        <v>15000</v>
      </c>
    </row>
    <row r="885" spans="1:5">
      <c r="A885" s="409"/>
      <c r="B885" s="402"/>
      <c r="C885" s="365">
        <v>4440</v>
      </c>
      <c r="D885" s="366" t="s">
        <v>27</v>
      </c>
      <c r="E885" s="367">
        <v>80200</v>
      </c>
    </row>
    <row r="886" spans="1:5">
      <c r="A886" s="409"/>
      <c r="B886" s="402"/>
      <c r="C886" s="365">
        <v>4480</v>
      </c>
      <c r="D886" s="366" t="s">
        <v>28</v>
      </c>
      <c r="E886" s="367">
        <v>5000</v>
      </c>
    </row>
    <row r="887" spans="1:5">
      <c r="A887" s="409"/>
      <c r="B887" s="402"/>
      <c r="C887" s="365">
        <v>4520</v>
      </c>
      <c r="D887" s="366" t="s">
        <v>145</v>
      </c>
      <c r="E887" s="367">
        <v>10000</v>
      </c>
    </row>
    <row r="888" spans="1:5">
      <c r="A888" s="410"/>
      <c r="B888" s="402"/>
      <c r="C888" s="365">
        <v>4700</v>
      </c>
      <c r="D888" s="366" t="s">
        <v>288</v>
      </c>
      <c r="E888" s="367">
        <v>10000</v>
      </c>
    </row>
    <row r="889" spans="1:5">
      <c r="A889" s="369">
        <v>900</v>
      </c>
      <c r="B889" s="369"/>
      <c r="C889" s="369"/>
      <c r="D889" s="372" t="s">
        <v>271</v>
      </c>
      <c r="E889" s="360">
        <f>E890+E901+E903+E905</f>
        <v>1329123</v>
      </c>
    </row>
    <row r="890" spans="1:5" ht="25.5">
      <c r="A890" s="403"/>
      <c r="B890" s="368">
        <v>90019</v>
      </c>
      <c r="C890" s="368"/>
      <c r="D890" s="363" t="s">
        <v>272</v>
      </c>
      <c r="E890" s="364">
        <f t="shared" ref="E890" si="32">SUM(E891:E900)</f>
        <v>639000</v>
      </c>
    </row>
    <row r="891" spans="1:5">
      <c r="A891" s="402"/>
      <c r="B891" s="402"/>
      <c r="C891" s="365">
        <v>4010</v>
      </c>
      <c r="D891" s="366" t="s">
        <v>15</v>
      </c>
      <c r="E891" s="367">
        <f>'[2]90019'!H8</f>
        <v>142680</v>
      </c>
    </row>
    <row r="892" spans="1:5">
      <c r="A892" s="402"/>
      <c r="B892" s="402"/>
      <c r="C892" s="365">
        <v>4110</v>
      </c>
      <c r="D892" s="366" t="s">
        <v>17</v>
      </c>
      <c r="E892" s="367">
        <f>'[2]90019'!H9</f>
        <v>24525</v>
      </c>
    </row>
    <row r="893" spans="1:5" ht="25.5">
      <c r="A893" s="402"/>
      <c r="B893" s="402"/>
      <c r="C893" s="365">
        <v>4120</v>
      </c>
      <c r="D893" s="366" t="s">
        <v>181</v>
      </c>
      <c r="E893" s="367">
        <f>'[2]90019'!H10</f>
        <v>3495</v>
      </c>
    </row>
    <row r="894" spans="1:5">
      <c r="A894" s="402"/>
      <c r="B894" s="402"/>
      <c r="C894" s="365">
        <v>4210</v>
      </c>
      <c r="D894" s="366" t="s">
        <v>19</v>
      </c>
      <c r="E894" s="367">
        <f>'[2]90019'!H11</f>
        <v>15000</v>
      </c>
    </row>
    <row r="895" spans="1:5">
      <c r="A895" s="402"/>
      <c r="B895" s="402"/>
      <c r="C895" s="365">
        <v>4260</v>
      </c>
      <c r="D895" s="366" t="s">
        <v>20</v>
      </c>
      <c r="E895" s="367">
        <f>'[2]90019'!H12</f>
        <v>10000</v>
      </c>
    </row>
    <row r="896" spans="1:5">
      <c r="A896" s="402"/>
      <c r="B896" s="402"/>
      <c r="C896" s="365">
        <v>4300</v>
      </c>
      <c r="D896" s="366" t="s">
        <v>23</v>
      </c>
      <c r="E896" s="367">
        <f>'[2]90019'!H13</f>
        <v>14000</v>
      </c>
    </row>
    <row r="897" spans="1:5">
      <c r="A897" s="402"/>
      <c r="B897" s="402"/>
      <c r="C897" s="365">
        <v>4360</v>
      </c>
      <c r="D897" s="366" t="s">
        <v>24</v>
      </c>
      <c r="E897" s="367">
        <f>'[2]90019'!H14</f>
        <v>5000</v>
      </c>
    </row>
    <row r="898" spans="1:5">
      <c r="A898" s="402"/>
      <c r="B898" s="402"/>
      <c r="C898" s="365">
        <v>4520</v>
      </c>
      <c r="D898" s="366" t="s">
        <v>145</v>
      </c>
      <c r="E898" s="367">
        <f>'[2]90019'!H15</f>
        <v>1000</v>
      </c>
    </row>
    <row r="899" spans="1:5">
      <c r="A899" s="402"/>
      <c r="B899" s="402"/>
      <c r="C899" s="365">
        <v>4700</v>
      </c>
      <c r="D899" s="366" t="s">
        <v>288</v>
      </c>
      <c r="E899" s="367">
        <f>'[2]90019'!H16</f>
        <v>5000</v>
      </c>
    </row>
    <row r="900" spans="1:5">
      <c r="A900" s="402"/>
      <c r="B900" s="402"/>
      <c r="C900" s="365">
        <v>6060</v>
      </c>
      <c r="D900" s="366" t="s">
        <v>293</v>
      </c>
      <c r="E900" s="367">
        <f>'[2]90019'!H17</f>
        <v>418300</v>
      </c>
    </row>
    <row r="901" spans="1:5" ht="25.5">
      <c r="A901" s="403"/>
      <c r="B901" s="368">
        <v>90020</v>
      </c>
      <c r="C901" s="368"/>
      <c r="D901" s="363" t="s">
        <v>273</v>
      </c>
      <c r="E901" s="364">
        <f>SUM(E902:E902)</f>
        <v>24000</v>
      </c>
    </row>
    <row r="902" spans="1:5">
      <c r="A902" s="402"/>
      <c r="B902" s="365"/>
      <c r="C902" s="365">
        <v>6060</v>
      </c>
      <c r="D902" s="366" t="s">
        <v>293</v>
      </c>
      <c r="E902" s="367">
        <v>24000</v>
      </c>
    </row>
    <row r="903" spans="1:5" ht="25.5">
      <c r="A903" s="403"/>
      <c r="B903" s="368">
        <v>90024</v>
      </c>
      <c r="C903" s="368"/>
      <c r="D903" s="363" t="s">
        <v>275</v>
      </c>
      <c r="E903" s="364">
        <f t="shared" ref="E903" si="33">SUM(E904)</f>
        <v>1200</v>
      </c>
    </row>
    <row r="904" spans="1:5">
      <c r="A904" s="402"/>
      <c r="B904" s="365"/>
      <c r="C904" s="365">
        <v>6060</v>
      </c>
      <c r="D904" s="366" t="s">
        <v>293</v>
      </c>
      <c r="E904" s="367">
        <v>1200</v>
      </c>
    </row>
    <row r="905" spans="1:5">
      <c r="A905" s="403"/>
      <c r="B905" s="368">
        <v>90095</v>
      </c>
      <c r="C905" s="368"/>
      <c r="D905" s="363" t="s">
        <v>3</v>
      </c>
      <c r="E905" s="364">
        <f>SUM(E906:E916)</f>
        <v>664923</v>
      </c>
    </row>
    <row r="906" spans="1:5">
      <c r="A906" s="402"/>
      <c r="B906" s="402"/>
      <c r="C906" s="365">
        <v>4010</v>
      </c>
      <c r="D906" s="366" t="s">
        <v>15</v>
      </c>
      <c r="E906" s="367">
        <f>89953+53773</f>
        <v>143726</v>
      </c>
    </row>
    <row r="907" spans="1:5">
      <c r="A907" s="402"/>
      <c r="B907" s="402"/>
      <c r="C907" s="365">
        <v>4040</v>
      </c>
      <c r="D907" s="366" t="s">
        <v>16</v>
      </c>
      <c r="E907" s="367">
        <f>8100+3175</f>
        <v>11275</v>
      </c>
    </row>
    <row r="908" spans="1:5">
      <c r="A908" s="402"/>
      <c r="B908" s="402"/>
      <c r="C908" s="365">
        <v>4110</v>
      </c>
      <c r="D908" s="366" t="s">
        <v>17</v>
      </c>
      <c r="E908" s="367">
        <f>16855+9793</f>
        <v>26648</v>
      </c>
    </row>
    <row r="909" spans="1:5" ht="25.5">
      <c r="A909" s="402"/>
      <c r="B909" s="402"/>
      <c r="C909" s="365">
        <v>4120</v>
      </c>
      <c r="D909" s="366" t="s">
        <v>181</v>
      </c>
      <c r="E909" s="367">
        <f>2400+1313</f>
        <v>3713</v>
      </c>
    </row>
    <row r="910" spans="1:5">
      <c r="A910" s="402"/>
      <c r="B910" s="402"/>
      <c r="C910" s="365">
        <v>4140</v>
      </c>
      <c r="D910" s="366" t="s">
        <v>144</v>
      </c>
      <c r="E910" s="367">
        <f>692+420</f>
        <v>1112</v>
      </c>
    </row>
    <row r="911" spans="1:5">
      <c r="A911" s="402"/>
      <c r="B911" s="402"/>
      <c r="C911" s="365">
        <v>4210</v>
      </c>
      <c r="D911" s="366" t="s">
        <v>19</v>
      </c>
      <c r="E911" s="367">
        <v>21500</v>
      </c>
    </row>
    <row r="912" spans="1:5">
      <c r="A912" s="402"/>
      <c r="B912" s="402"/>
      <c r="C912" s="365">
        <v>4300</v>
      </c>
      <c r="D912" s="366" t="s">
        <v>23</v>
      </c>
      <c r="E912" s="367">
        <v>14923</v>
      </c>
    </row>
    <row r="913" spans="1:5">
      <c r="A913" s="402"/>
      <c r="B913" s="402"/>
      <c r="C913" s="365">
        <v>4390</v>
      </c>
      <c r="D913" s="366" t="s">
        <v>174</v>
      </c>
      <c r="E913" s="367">
        <f>360000+60000</f>
        <v>420000</v>
      </c>
    </row>
    <row r="914" spans="1:5">
      <c r="A914" s="402"/>
      <c r="B914" s="402"/>
      <c r="C914" s="365">
        <v>4440</v>
      </c>
      <c r="D914" s="366" t="s">
        <v>27</v>
      </c>
      <c r="E914" s="367">
        <v>1526</v>
      </c>
    </row>
    <row r="915" spans="1:5">
      <c r="A915" s="402"/>
      <c r="B915" s="402"/>
      <c r="C915" s="365">
        <v>4700</v>
      </c>
      <c r="D915" s="366" t="s">
        <v>288</v>
      </c>
      <c r="E915" s="367">
        <v>9000</v>
      </c>
    </row>
    <row r="916" spans="1:5">
      <c r="A916" s="402"/>
      <c r="B916" s="402"/>
      <c r="C916" s="365">
        <v>6060</v>
      </c>
      <c r="D916" s="366" t="s">
        <v>293</v>
      </c>
      <c r="E916" s="367">
        <v>11500</v>
      </c>
    </row>
    <row r="917" spans="1:5">
      <c r="A917" s="369">
        <v>921</v>
      </c>
      <c r="B917" s="369"/>
      <c r="C917" s="369"/>
      <c r="D917" s="372" t="s">
        <v>277</v>
      </c>
      <c r="E917" s="360">
        <f>E918+E920+E928+E931+E933+E935+E938+E940+E942+E945+E947</f>
        <v>122185236</v>
      </c>
    </row>
    <row r="918" spans="1:5">
      <c r="A918" s="408"/>
      <c r="B918" s="368">
        <v>92103</v>
      </c>
      <c r="C918" s="368"/>
      <c r="D918" s="363" t="s">
        <v>355</v>
      </c>
      <c r="E918" s="364">
        <f t="shared" ref="E918" si="34">E919</f>
        <v>300000</v>
      </c>
    </row>
    <row r="919" spans="1:5">
      <c r="A919" s="409"/>
      <c r="B919" s="365"/>
      <c r="C919" s="365">
        <v>4300</v>
      </c>
      <c r="D919" s="366" t="s">
        <v>23</v>
      </c>
      <c r="E919" s="367">
        <v>300000</v>
      </c>
    </row>
    <row r="920" spans="1:5">
      <c r="A920" s="409"/>
      <c r="B920" s="368">
        <v>92105</v>
      </c>
      <c r="C920" s="368"/>
      <c r="D920" s="363" t="s">
        <v>34</v>
      </c>
      <c r="E920" s="364">
        <f t="shared" ref="E920" si="35">SUM(E921:E927)</f>
        <v>2448000</v>
      </c>
    </row>
    <row r="921" spans="1:5" ht="38.25">
      <c r="A921" s="409"/>
      <c r="B921" s="402"/>
      <c r="C921" s="365">
        <v>2360</v>
      </c>
      <c r="D921" s="366" t="s">
        <v>31</v>
      </c>
      <c r="E921" s="367">
        <v>1400000</v>
      </c>
    </row>
    <row r="922" spans="1:5">
      <c r="A922" s="409"/>
      <c r="B922" s="402"/>
      <c r="C922" s="365">
        <v>3040</v>
      </c>
      <c r="D922" s="366" t="s">
        <v>350</v>
      </c>
      <c r="E922" s="367">
        <v>200000</v>
      </c>
    </row>
    <row r="923" spans="1:5">
      <c r="A923" s="409"/>
      <c r="B923" s="402"/>
      <c r="C923" s="365">
        <v>3250</v>
      </c>
      <c r="D923" s="366" t="s">
        <v>356</v>
      </c>
      <c r="E923" s="367">
        <v>400000</v>
      </c>
    </row>
    <row r="924" spans="1:5">
      <c r="A924" s="409"/>
      <c r="B924" s="402"/>
      <c r="C924" s="365">
        <v>4170</v>
      </c>
      <c r="D924" s="366" t="s">
        <v>18</v>
      </c>
      <c r="E924" s="367">
        <v>9000</v>
      </c>
    </row>
    <row r="925" spans="1:5">
      <c r="A925" s="409"/>
      <c r="B925" s="402"/>
      <c r="C925" s="365">
        <v>4190</v>
      </c>
      <c r="D925" s="366" t="s">
        <v>291</v>
      </c>
      <c r="E925" s="367">
        <v>130000</v>
      </c>
    </row>
    <row r="926" spans="1:5">
      <c r="A926" s="409"/>
      <c r="B926" s="402"/>
      <c r="C926" s="365">
        <v>4210</v>
      </c>
      <c r="D926" s="366" t="s">
        <v>19</v>
      </c>
      <c r="E926" s="367">
        <v>9000</v>
      </c>
    </row>
    <row r="927" spans="1:5">
      <c r="A927" s="409"/>
      <c r="B927" s="402"/>
      <c r="C927" s="365">
        <v>4300</v>
      </c>
      <c r="D927" s="366" t="s">
        <v>23</v>
      </c>
      <c r="E927" s="367">
        <v>300000</v>
      </c>
    </row>
    <row r="928" spans="1:5">
      <c r="A928" s="409"/>
      <c r="B928" s="368">
        <v>92106</v>
      </c>
      <c r="C928" s="368"/>
      <c r="D928" s="363" t="s">
        <v>153</v>
      </c>
      <c r="E928" s="364">
        <f t="shared" ref="E928" si="36">SUM(E929:E930)</f>
        <v>55311400</v>
      </c>
    </row>
    <row r="929" spans="1:5">
      <c r="A929" s="409"/>
      <c r="B929" s="402"/>
      <c r="C929" s="365">
        <v>2480</v>
      </c>
      <c r="D929" s="366" t="s">
        <v>357</v>
      </c>
      <c r="E929" s="367">
        <v>41371400</v>
      </c>
    </row>
    <row r="930" spans="1:5" ht="38.25">
      <c r="A930" s="409"/>
      <c r="B930" s="402"/>
      <c r="C930" s="365">
        <v>6220</v>
      </c>
      <c r="D930" s="366" t="s">
        <v>345</v>
      </c>
      <c r="E930" s="367">
        <v>13940000</v>
      </c>
    </row>
    <row r="931" spans="1:5">
      <c r="A931" s="409"/>
      <c r="B931" s="368">
        <v>92108</v>
      </c>
      <c r="C931" s="368"/>
      <c r="D931" s="363" t="s">
        <v>152</v>
      </c>
      <c r="E931" s="364">
        <f>SUM(E932:E932)</f>
        <v>9583370</v>
      </c>
    </row>
    <row r="932" spans="1:5">
      <c r="A932" s="409"/>
      <c r="B932" s="365"/>
      <c r="C932" s="365">
        <v>2480</v>
      </c>
      <c r="D932" s="366" t="s">
        <v>357</v>
      </c>
      <c r="E932" s="367">
        <v>9583370</v>
      </c>
    </row>
    <row r="933" spans="1:5">
      <c r="A933" s="409"/>
      <c r="B933" s="368">
        <v>92110</v>
      </c>
      <c r="C933" s="368"/>
      <c r="D933" s="363" t="s">
        <v>151</v>
      </c>
      <c r="E933" s="364">
        <f>SUM(E934:E934)</f>
        <v>1099960</v>
      </c>
    </row>
    <row r="934" spans="1:5">
      <c r="A934" s="409"/>
      <c r="B934" s="365"/>
      <c r="C934" s="365">
        <v>2480</v>
      </c>
      <c r="D934" s="366" t="s">
        <v>357</v>
      </c>
      <c r="E934" s="367">
        <v>1099960</v>
      </c>
    </row>
    <row r="935" spans="1:5">
      <c r="A935" s="409"/>
      <c r="B935" s="368">
        <v>92113</v>
      </c>
      <c r="C935" s="368"/>
      <c r="D935" s="363" t="s">
        <v>147</v>
      </c>
      <c r="E935" s="364">
        <f t="shared" ref="E935" si="37">SUM(E936:E937)</f>
        <v>5479670</v>
      </c>
    </row>
    <row r="936" spans="1:5">
      <c r="A936" s="409"/>
      <c r="B936" s="402"/>
      <c r="C936" s="365">
        <v>2480</v>
      </c>
      <c r="D936" s="366" t="s">
        <v>357</v>
      </c>
      <c r="E936" s="367">
        <v>4999670</v>
      </c>
    </row>
    <row r="937" spans="1:5" ht="38.25">
      <c r="A937" s="409"/>
      <c r="B937" s="402"/>
      <c r="C937" s="365">
        <v>6220</v>
      </c>
      <c r="D937" s="366" t="s">
        <v>345</v>
      </c>
      <c r="E937" s="367">
        <v>480000</v>
      </c>
    </row>
    <row r="938" spans="1:5">
      <c r="A938" s="409"/>
      <c r="B938" s="368">
        <v>92114</v>
      </c>
      <c r="C938" s="368"/>
      <c r="D938" s="363" t="s">
        <v>150</v>
      </c>
      <c r="E938" s="364">
        <f t="shared" ref="E938" si="38">E939</f>
        <v>1500000</v>
      </c>
    </row>
    <row r="939" spans="1:5">
      <c r="A939" s="409"/>
      <c r="B939" s="365"/>
      <c r="C939" s="365">
        <v>2480</v>
      </c>
      <c r="D939" s="366" t="s">
        <v>357</v>
      </c>
      <c r="E939" s="367">
        <v>1500000</v>
      </c>
    </row>
    <row r="940" spans="1:5">
      <c r="A940" s="409"/>
      <c r="B940" s="368">
        <v>92116</v>
      </c>
      <c r="C940" s="368"/>
      <c r="D940" s="363" t="s">
        <v>149</v>
      </c>
      <c r="E940" s="364">
        <f>SUM(E941:E941)</f>
        <v>6423700</v>
      </c>
    </row>
    <row r="941" spans="1:5">
      <c r="A941" s="409"/>
      <c r="B941" s="365"/>
      <c r="C941" s="365">
        <v>2480</v>
      </c>
      <c r="D941" s="366" t="s">
        <v>357</v>
      </c>
      <c r="E941" s="367">
        <v>6423700</v>
      </c>
    </row>
    <row r="942" spans="1:5">
      <c r="A942" s="409"/>
      <c r="B942" s="368">
        <v>92118</v>
      </c>
      <c r="C942" s="368"/>
      <c r="D942" s="363" t="s">
        <v>148</v>
      </c>
      <c r="E942" s="364">
        <f t="shared" ref="E942" si="39">SUM(E943:E944)</f>
        <v>33874640</v>
      </c>
    </row>
    <row r="943" spans="1:5">
      <c r="A943" s="409"/>
      <c r="B943" s="402"/>
      <c r="C943" s="365">
        <v>2480</v>
      </c>
      <c r="D943" s="366" t="s">
        <v>357</v>
      </c>
      <c r="E943" s="367">
        <v>28874910</v>
      </c>
    </row>
    <row r="944" spans="1:5" ht="38.25">
      <c r="A944" s="409"/>
      <c r="B944" s="402"/>
      <c r="C944" s="365">
        <v>6220</v>
      </c>
      <c r="D944" s="366" t="s">
        <v>345</v>
      </c>
      <c r="E944" s="367">
        <v>4999730</v>
      </c>
    </row>
    <row r="945" spans="1:5">
      <c r="A945" s="409"/>
      <c r="B945" s="368">
        <v>92120</v>
      </c>
      <c r="C945" s="368"/>
      <c r="D945" s="363" t="s">
        <v>35</v>
      </c>
      <c r="E945" s="364">
        <f t="shared" ref="E945" si="40">E946</f>
        <v>1750000</v>
      </c>
    </row>
    <row r="946" spans="1:5" ht="38.25">
      <c r="A946" s="409"/>
      <c r="B946" s="365"/>
      <c r="C946" s="365">
        <v>2720</v>
      </c>
      <c r="D946" s="366" t="s">
        <v>358</v>
      </c>
      <c r="E946" s="367">
        <v>1750000</v>
      </c>
    </row>
    <row r="947" spans="1:5">
      <c r="A947" s="409"/>
      <c r="B947" s="368">
        <v>92195</v>
      </c>
      <c r="C947" s="368"/>
      <c r="D947" s="363" t="s">
        <v>3</v>
      </c>
      <c r="E947" s="364">
        <f>SUM(E948:E949)</f>
        <v>4414496</v>
      </c>
    </row>
    <row r="948" spans="1:5" ht="51">
      <c r="A948" s="409"/>
      <c r="B948" s="402"/>
      <c r="C948" s="365">
        <v>2059</v>
      </c>
      <c r="D948" s="366" t="s">
        <v>205</v>
      </c>
      <c r="E948" s="367">
        <v>160000</v>
      </c>
    </row>
    <row r="949" spans="1:5" ht="51">
      <c r="A949" s="410"/>
      <c r="B949" s="402"/>
      <c r="C949" s="365">
        <v>6259</v>
      </c>
      <c r="D949" s="366" t="s">
        <v>205</v>
      </c>
      <c r="E949" s="367">
        <v>4254496</v>
      </c>
    </row>
    <row r="950" spans="1:5" ht="25.5">
      <c r="A950" s="369">
        <v>925</v>
      </c>
      <c r="B950" s="369"/>
      <c r="C950" s="369"/>
      <c r="D950" s="372" t="s">
        <v>279</v>
      </c>
      <c r="E950" s="360">
        <f>E951+E987+E990</f>
        <v>7994287</v>
      </c>
    </row>
    <row r="951" spans="1:5">
      <c r="A951" s="403"/>
      <c r="B951" s="368">
        <v>92502</v>
      </c>
      <c r="C951" s="368"/>
      <c r="D951" s="363" t="s">
        <v>280</v>
      </c>
      <c r="E951" s="364">
        <f>SUM(E952:E986)</f>
        <v>7488637</v>
      </c>
    </row>
    <row r="952" spans="1:5">
      <c r="A952" s="402"/>
      <c r="B952" s="402"/>
      <c r="C952" s="365">
        <v>3020</v>
      </c>
      <c r="D952" s="366" t="s">
        <v>14</v>
      </c>
      <c r="E952" s="367">
        <f>'[2]92502'!H10</f>
        <v>102235</v>
      </c>
    </row>
    <row r="953" spans="1:5">
      <c r="A953" s="402"/>
      <c r="B953" s="402"/>
      <c r="C953" s="365">
        <v>4010</v>
      </c>
      <c r="D953" s="366" t="s">
        <v>15</v>
      </c>
      <c r="E953" s="367">
        <f>'[2]92502'!H11</f>
        <v>3189614</v>
      </c>
    </row>
    <row r="954" spans="1:5">
      <c r="A954" s="402"/>
      <c r="B954" s="402"/>
      <c r="C954" s="365">
        <v>4017</v>
      </c>
      <c r="D954" s="366" t="s">
        <v>15</v>
      </c>
      <c r="E954" s="367">
        <f>'[2]92502'!H12</f>
        <v>29580</v>
      </c>
    </row>
    <row r="955" spans="1:5">
      <c r="A955" s="402"/>
      <c r="B955" s="402"/>
      <c r="C955" s="365">
        <v>4019</v>
      </c>
      <c r="D955" s="366" t="s">
        <v>15</v>
      </c>
      <c r="E955" s="367">
        <f>'[2]92502'!H13</f>
        <v>5220</v>
      </c>
    </row>
    <row r="956" spans="1:5">
      <c r="A956" s="402"/>
      <c r="B956" s="402"/>
      <c r="C956" s="365">
        <v>4040</v>
      </c>
      <c r="D956" s="366" t="s">
        <v>16</v>
      </c>
      <c r="E956" s="367">
        <f>'[2]92502'!H14</f>
        <v>245115</v>
      </c>
    </row>
    <row r="957" spans="1:5">
      <c r="A957" s="402"/>
      <c r="B957" s="402"/>
      <c r="C957" s="365">
        <v>4047</v>
      </c>
      <c r="D957" s="366" t="s">
        <v>16</v>
      </c>
      <c r="E957" s="367">
        <f>'[2]92502'!H15</f>
        <v>2515</v>
      </c>
    </row>
    <row r="958" spans="1:5">
      <c r="A958" s="402"/>
      <c r="B958" s="402"/>
      <c r="C958" s="365">
        <v>4049</v>
      </c>
      <c r="D958" s="366" t="s">
        <v>16</v>
      </c>
      <c r="E958" s="367">
        <f>'[2]92502'!H16</f>
        <v>444</v>
      </c>
    </row>
    <row r="959" spans="1:5">
      <c r="A959" s="402"/>
      <c r="B959" s="402"/>
      <c r="C959" s="365">
        <v>4110</v>
      </c>
      <c r="D959" s="366" t="s">
        <v>17</v>
      </c>
      <c r="E959" s="367">
        <f>'[2]92502'!H17</f>
        <v>585077</v>
      </c>
    </row>
    <row r="960" spans="1:5">
      <c r="A960" s="402"/>
      <c r="B960" s="402"/>
      <c r="C960" s="365">
        <v>4117</v>
      </c>
      <c r="D960" s="366" t="s">
        <v>17</v>
      </c>
      <c r="E960" s="367">
        <f>'[2]92502'!H18</f>
        <v>5518</v>
      </c>
    </row>
    <row r="961" spans="1:5">
      <c r="A961" s="402"/>
      <c r="B961" s="402"/>
      <c r="C961" s="365">
        <v>4119</v>
      </c>
      <c r="D961" s="366" t="s">
        <v>17</v>
      </c>
      <c r="E961" s="367">
        <f>'[2]92502'!H19</f>
        <v>974</v>
      </c>
    </row>
    <row r="962" spans="1:5" ht="25.5">
      <c r="A962" s="402"/>
      <c r="B962" s="402"/>
      <c r="C962" s="365">
        <v>4120</v>
      </c>
      <c r="D962" s="366" t="s">
        <v>181</v>
      </c>
      <c r="E962" s="367">
        <f>'[2]92502'!H20</f>
        <v>70618</v>
      </c>
    </row>
    <row r="963" spans="1:5" ht="25.5">
      <c r="A963" s="402"/>
      <c r="B963" s="402"/>
      <c r="C963" s="365">
        <v>4127</v>
      </c>
      <c r="D963" s="366" t="s">
        <v>181</v>
      </c>
      <c r="E963" s="367">
        <f>'[2]92502'!H21</f>
        <v>787</v>
      </c>
    </row>
    <row r="964" spans="1:5" ht="25.5">
      <c r="A964" s="402"/>
      <c r="B964" s="402"/>
      <c r="C964" s="365">
        <v>4129</v>
      </c>
      <c r="D964" s="366" t="s">
        <v>181</v>
      </c>
      <c r="E964" s="367">
        <f>'[2]92502'!H22</f>
        <v>139</v>
      </c>
    </row>
    <row r="965" spans="1:5">
      <c r="A965" s="402"/>
      <c r="B965" s="402"/>
      <c r="C965" s="365">
        <v>4170</v>
      </c>
      <c r="D965" s="366" t="s">
        <v>18</v>
      </c>
      <c r="E965" s="367">
        <f>'[2]92502'!H24</f>
        <v>80000</v>
      </c>
    </row>
    <row r="966" spans="1:5">
      <c r="A966" s="402"/>
      <c r="B966" s="402"/>
      <c r="C966" s="365">
        <v>4210</v>
      </c>
      <c r="D966" s="366" t="s">
        <v>19</v>
      </c>
      <c r="E966" s="367">
        <f>'[2]92502'!H26</f>
        <v>101605</v>
      </c>
    </row>
    <row r="967" spans="1:5">
      <c r="A967" s="402"/>
      <c r="B967" s="402"/>
      <c r="C967" s="365">
        <v>4260</v>
      </c>
      <c r="D967" s="366" t="s">
        <v>20</v>
      </c>
      <c r="E967" s="367">
        <f>'[2]92502'!H29</f>
        <v>165000</v>
      </c>
    </row>
    <row r="968" spans="1:5">
      <c r="A968" s="402"/>
      <c r="B968" s="402"/>
      <c r="C968" s="365">
        <v>4270</v>
      </c>
      <c r="D968" s="366" t="s">
        <v>21</v>
      </c>
      <c r="E968" s="367">
        <f>'[2]92502'!H30</f>
        <v>77000</v>
      </c>
    </row>
    <row r="969" spans="1:5">
      <c r="A969" s="402"/>
      <c r="B969" s="402"/>
      <c r="C969" s="365">
        <v>4280</v>
      </c>
      <c r="D969" s="366" t="s">
        <v>22</v>
      </c>
      <c r="E969" s="367">
        <f>'[2]92502'!H31</f>
        <v>7000</v>
      </c>
    </row>
    <row r="970" spans="1:5">
      <c r="A970" s="402"/>
      <c r="B970" s="402"/>
      <c r="C970" s="365">
        <v>4300</v>
      </c>
      <c r="D970" s="366" t="s">
        <v>23</v>
      </c>
      <c r="E970" s="367">
        <f>'[2]92502'!H32</f>
        <v>198000</v>
      </c>
    </row>
    <row r="971" spans="1:5">
      <c r="A971" s="402"/>
      <c r="B971" s="402"/>
      <c r="C971" s="365">
        <v>4307</v>
      </c>
      <c r="D971" s="366" t="s">
        <v>23</v>
      </c>
      <c r="E971" s="367">
        <f>'[2]92502'!H34</f>
        <v>1726540</v>
      </c>
    </row>
    <row r="972" spans="1:5">
      <c r="A972" s="402"/>
      <c r="B972" s="402"/>
      <c r="C972" s="365">
        <v>4309</v>
      </c>
      <c r="D972" s="366" t="s">
        <v>23</v>
      </c>
      <c r="E972" s="367">
        <f>'[2]92502'!H35</f>
        <v>304683</v>
      </c>
    </row>
    <row r="973" spans="1:5">
      <c r="A973" s="402"/>
      <c r="B973" s="402"/>
      <c r="C973" s="365">
        <v>4360</v>
      </c>
      <c r="D973" s="366" t="s">
        <v>24</v>
      </c>
      <c r="E973" s="367">
        <f>'[2]92502'!H36</f>
        <v>35000</v>
      </c>
    </row>
    <row r="974" spans="1:5">
      <c r="A974" s="402"/>
      <c r="B974" s="402"/>
      <c r="C974" s="365">
        <v>4390</v>
      </c>
      <c r="D974" s="366" t="s">
        <v>174</v>
      </c>
      <c r="E974" s="367">
        <f>'[2]92502'!H37</f>
        <v>1000</v>
      </c>
    </row>
    <row r="975" spans="1:5" ht="25.5">
      <c r="A975" s="402"/>
      <c r="B975" s="402"/>
      <c r="C975" s="365">
        <v>4400</v>
      </c>
      <c r="D975" s="366" t="s">
        <v>25</v>
      </c>
      <c r="E975" s="367">
        <f>'[2]92502'!H38</f>
        <v>42000</v>
      </c>
    </row>
    <row r="976" spans="1:5">
      <c r="A976" s="402"/>
      <c r="B976" s="402"/>
      <c r="C976" s="365">
        <v>4410</v>
      </c>
      <c r="D976" s="366" t="s">
        <v>26</v>
      </c>
      <c r="E976" s="367">
        <f>'[2]92502'!H39</f>
        <v>3000</v>
      </c>
    </row>
    <row r="977" spans="1:5">
      <c r="A977" s="402"/>
      <c r="B977" s="402"/>
      <c r="C977" s="365">
        <v>4430</v>
      </c>
      <c r="D977" s="366" t="s">
        <v>286</v>
      </c>
      <c r="E977" s="367">
        <f>'[2]92502'!H41</f>
        <v>57600</v>
      </c>
    </row>
    <row r="978" spans="1:5">
      <c r="A978" s="402"/>
      <c r="B978" s="402"/>
      <c r="C978" s="365">
        <v>4440</v>
      </c>
      <c r="D978" s="366" t="s">
        <v>27</v>
      </c>
      <c r="E978" s="367">
        <f>'[2]92502'!H42</f>
        <v>92713</v>
      </c>
    </row>
    <row r="979" spans="1:5">
      <c r="A979" s="402"/>
      <c r="B979" s="402"/>
      <c r="C979" s="365">
        <v>4480</v>
      </c>
      <c r="D979" s="366" t="s">
        <v>28</v>
      </c>
      <c r="E979" s="367">
        <f>'[2]92502'!H43</f>
        <v>46360</v>
      </c>
    </row>
    <row r="980" spans="1:5">
      <c r="A980" s="402"/>
      <c r="B980" s="402"/>
      <c r="C980" s="365">
        <v>4500</v>
      </c>
      <c r="D980" s="366" t="s">
        <v>312</v>
      </c>
      <c r="E980" s="367">
        <f>'[2]92502'!H44</f>
        <v>500</v>
      </c>
    </row>
    <row r="981" spans="1:5">
      <c r="A981" s="402"/>
      <c r="B981" s="402"/>
      <c r="C981" s="365">
        <v>4520</v>
      </c>
      <c r="D981" s="366" t="s">
        <v>145</v>
      </c>
      <c r="E981" s="367">
        <f>'[2]92502'!H45</f>
        <v>11000</v>
      </c>
    </row>
    <row r="982" spans="1:5">
      <c r="A982" s="402"/>
      <c r="B982" s="402"/>
      <c r="C982" s="365">
        <v>4530</v>
      </c>
      <c r="D982" s="366" t="s">
        <v>313</v>
      </c>
      <c r="E982" s="367">
        <f>'[2]92502'!H46</f>
        <v>1500</v>
      </c>
    </row>
    <row r="983" spans="1:5">
      <c r="A983" s="402"/>
      <c r="B983" s="402"/>
      <c r="C983" s="365">
        <v>4610</v>
      </c>
      <c r="D983" s="366" t="s">
        <v>297</v>
      </c>
      <c r="E983" s="367">
        <f>'[2]92502'!H47</f>
        <v>300</v>
      </c>
    </row>
    <row r="984" spans="1:5">
      <c r="A984" s="402"/>
      <c r="B984" s="402"/>
      <c r="C984" s="365">
        <v>4700</v>
      </c>
      <c r="D984" s="366" t="s">
        <v>288</v>
      </c>
      <c r="E984" s="367">
        <f>'[2]92502'!H48</f>
        <v>15000</v>
      </c>
    </row>
    <row r="985" spans="1:5">
      <c r="A985" s="402"/>
      <c r="B985" s="402"/>
      <c r="C985" s="365">
        <v>6050</v>
      </c>
      <c r="D985" s="366" t="s">
        <v>307</v>
      </c>
      <c r="E985" s="367">
        <f>'[2]92502'!H49</f>
        <v>150000</v>
      </c>
    </row>
    <row r="986" spans="1:5">
      <c r="A986" s="402"/>
      <c r="B986" s="402"/>
      <c r="C986" s="365">
        <v>6060</v>
      </c>
      <c r="D986" s="366" t="s">
        <v>293</v>
      </c>
      <c r="E986" s="367">
        <f>'[2]92502'!H53</f>
        <v>135000</v>
      </c>
    </row>
    <row r="987" spans="1:5">
      <c r="A987" s="403"/>
      <c r="B987" s="368">
        <v>92578</v>
      </c>
      <c r="C987" s="368"/>
      <c r="D987" s="363" t="s">
        <v>282</v>
      </c>
      <c r="E987" s="364">
        <f>SUM(E988:E989)</f>
        <v>395650</v>
      </c>
    </row>
    <row r="988" spans="1:5">
      <c r="A988" s="402"/>
      <c r="B988" s="402"/>
      <c r="C988" s="365">
        <v>4301</v>
      </c>
      <c r="D988" s="366" t="s">
        <v>23</v>
      </c>
      <c r="E988" s="367">
        <v>138388</v>
      </c>
    </row>
    <row r="989" spans="1:5">
      <c r="A989" s="402"/>
      <c r="B989" s="402"/>
      <c r="C989" s="365">
        <v>6051</v>
      </c>
      <c r="D989" s="366" t="s">
        <v>307</v>
      </c>
      <c r="E989" s="367">
        <v>257262</v>
      </c>
    </row>
    <row r="990" spans="1:5">
      <c r="A990" s="403"/>
      <c r="B990" s="368">
        <v>92595</v>
      </c>
      <c r="C990" s="368"/>
      <c r="D990" s="363" t="s">
        <v>3</v>
      </c>
      <c r="E990" s="364">
        <f t="shared" ref="E990" si="41">SUM(E991:E992)</f>
        <v>110000</v>
      </c>
    </row>
    <row r="991" spans="1:5">
      <c r="A991" s="402"/>
      <c r="B991" s="402"/>
      <c r="C991" s="365">
        <v>4170</v>
      </c>
      <c r="D991" s="366" t="s">
        <v>18</v>
      </c>
      <c r="E991" s="367">
        <v>90000</v>
      </c>
    </row>
    <row r="992" spans="1:5">
      <c r="A992" s="402"/>
      <c r="B992" s="402"/>
      <c r="C992" s="365">
        <v>4300</v>
      </c>
      <c r="D992" s="366" t="s">
        <v>23</v>
      </c>
      <c r="E992" s="367">
        <v>20000</v>
      </c>
    </row>
    <row r="993" spans="1:5">
      <c r="A993" s="369">
        <v>926</v>
      </c>
      <c r="B993" s="369"/>
      <c r="C993" s="369"/>
      <c r="D993" s="372" t="s">
        <v>359</v>
      </c>
      <c r="E993" s="360">
        <f t="shared" ref="E993" si="42">E994</f>
        <v>4926000</v>
      </c>
    </row>
    <row r="994" spans="1:5">
      <c r="A994" s="403"/>
      <c r="B994" s="368">
        <v>92605</v>
      </c>
      <c r="C994" s="368"/>
      <c r="D994" s="363" t="s">
        <v>360</v>
      </c>
      <c r="E994" s="364">
        <f t="shared" ref="E994" si="43">SUM(E995:E1000)</f>
        <v>4926000</v>
      </c>
    </row>
    <row r="995" spans="1:5" ht="38.25">
      <c r="A995" s="402"/>
      <c r="B995" s="402"/>
      <c r="C995" s="365">
        <v>2360</v>
      </c>
      <c r="D995" s="366" t="s">
        <v>31</v>
      </c>
      <c r="E995" s="367">
        <v>4456000</v>
      </c>
    </row>
    <row r="996" spans="1:5">
      <c r="A996" s="402"/>
      <c r="B996" s="402"/>
      <c r="C996" s="365">
        <v>3040</v>
      </c>
      <c r="D996" s="366" t="s">
        <v>350</v>
      </c>
      <c r="E996" s="367">
        <v>3000</v>
      </c>
    </row>
    <row r="997" spans="1:5">
      <c r="A997" s="402"/>
      <c r="B997" s="402"/>
      <c r="C997" s="365">
        <v>3250</v>
      </c>
      <c r="D997" s="366" t="s">
        <v>356</v>
      </c>
      <c r="E997" s="367">
        <v>240000</v>
      </c>
    </row>
    <row r="998" spans="1:5">
      <c r="A998" s="402"/>
      <c r="B998" s="402"/>
      <c r="C998" s="365">
        <v>4190</v>
      </c>
      <c r="D998" s="366" t="s">
        <v>291</v>
      </c>
      <c r="E998" s="367">
        <v>76000</v>
      </c>
    </row>
    <row r="999" spans="1:5">
      <c r="A999" s="402"/>
      <c r="B999" s="402"/>
      <c r="C999" s="365">
        <v>4210</v>
      </c>
      <c r="D999" s="366" t="s">
        <v>19</v>
      </c>
      <c r="E999" s="367">
        <v>1000</v>
      </c>
    </row>
    <row r="1000" spans="1:5">
      <c r="A1000" s="402"/>
      <c r="B1000" s="402"/>
      <c r="C1000" s="365">
        <v>4300</v>
      </c>
      <c r="D1000" s="366" t="s">
        <v>23</v>
      </c>
      <c r="E1000" s="367">
        <v>150000</v>
      </c>
    </row>
    <row r="1001" spans="1:5" ht="24.75" customHeight="1">
      <c r="A1001" s="411" t="s">
        <v>75</v>
      </c>
      <c r="B1001" s="412"/>
      <c r="C1001" s="412"/>
      <c r="D1001" s="413"/>
      <c r="E1001" s="374">
        <f>E6+E93+E103+E119+E214+E241+E262+E322+E325+E445+E448+E451+E455+E606+E678+E681+E785+E849+E889+E917+E950+E993</f>
        <v>1056965603</v>
      </c>
    </row>
    <row r="1002" spans="1:5">
      <c r="A1002" s="375"/>
      <c r="B1002" s="375"/>
      <c r="C1002" s="375"/>
      <c r="D1002" s="376"/>
      <c r="E1002" s="112"/>
    </row>
    <row r="1004" spans="1:5">
      <c r="E1004" s="348"/>
    </row>
    <row r="1005" spans="1:5">
      <c r="E1005" s="348"/>
    </row>
    <row r="1006" spans="1:5">
      <c r="E1006" s="348"/>
    </row>
    <row r="1009" spans="5:5">
      <c r="E1009" s="348"/>
    </row>
  </sheetData>
  <mergeCells count="86">
    <mergeCell ref="A918:A949"/>
    <mergeCell ref="B488:B510"/>
    <mergeCell ref="B569:B589"/>
    <mergeCell ref="A456:A605"/>
    <mergeCell ref="A607:A677"/>
    <mergeCell ref="B683:B736"/>
    <mergeCell ref="B738:B784"/>
    <mergeCell ref="A682:A784"/>
    <mergeCell ref="B921:B927"/>
    <mergeCell ref="B929:B930"/>
    <mergeCell ref="B936:B937"/>
    <mergeCell ref="B943:B944"/>
    <mergeCell ref="B948:B949"/>
    <mergeCell ref="B869:B888"/>
    <mergeCell ref="A890:A916"/>
    <mergeCell ref="B891:B900"/>
    <mergeCell ref="A1001:D1001"/>
    <mergeCell ref="A7:A92"/>
    <mergeCell ref="B146:B194"/>
    <mergeCell ref="A120:A213"/>
    <mergeCell ref="B224:B240"/>
    <mergeCell ref="A215:A240"/>
    <mergeCell ref="B301:B321"/>
    <mergeCell ref="A263:A321"/>
    <mergeCell ref="B346:B420"/>
    <mergeCell ref="A326:A444"/>
    <mergeCell ref="A951:A992"/>
    <mergeCell ref="B952:B986"/>
    <mergeCell ref="B988:B989"/>
    <mergeCell ref="B991:B992"/>
    <mergeCell ref="A994:A1000"/>
    <mergeCell ref="B995:B1000"/>
    <mergeCell ref="B906:B916"/>
    <mergeCell ref="B851:B867"/>
    <mergeCell ref="A786:A848"/>
    <mergeCell ref="B787:B809"/>
    <mergeCell ref="B811:B821"/>
    <mergeCell ref="B825:B846"/>
    <mergeCell ref="A850:A888"/>
    <mergeCell ref="A679:A680"/>
    <mergeCell ref="B641:B642"/>
    <mergeCell ref="B644:B646"/>
    <mergeCell ref="B648:B654"/>
    <mergeCell ref="B658:B677"/>
    <mergeCell ref="B608:B612"/>
    <mergeCell ref="B614:B616"/>
    <mergeCell ref="B618:B637"/>
    <mergeCell ref="B563:B567"/>
    <mergeCell ref="B591:B600"/>
    <mergeCell ref="B602:B605"/>
    <mergeCell ref="B457:B473"/>
    <mergeCell ref="B475:B486"/>
    <mergeCell ref="B512:B521"/>
    <mergeCell ref="B523:B540"/>
    <mergeCell ref="B542:B561"/>
    <mergeCell ref="A446:A447"/>
    <mergeCell ref="A449:A450"/>
    <mergeCell ref="A452:A454"/>
    <mergeCell ref="B453:B454"/>
    <mergeCell ref="B424:B426"/>
    <mergeCell ref="B428:B440"/>
    <mergeCell ref="B442:B444"/>
    <mergeCell ref="A323:A324"/>
    <mergeCell ref="B327:B342"/>
    <mergeCell ref="A242:A261"/>
    <mergeCell ref="B243:B259"/>
    <mergeCell ref="B264:B284"/>
    <mergeCell ref="B286:B289"/>
    <mergeCell ref="B291:B292"/>
    <mergeCell ref="B294:B299"/>
    <mergeCell ref="B216:B217"/>
    <mergeCell ref="B219:B222"/>
    <mergeCell ref="B121:B128"/>
    <mergeCell ref="B130:B142"/>
    <mergeCell ref="B198:B213"/>
    <mergeCell ref="B77:B92"/>
    <mergeCell ref="A94:A102"/>
    <mergeCell ref="B95:B102"/>
    <mergeCell ref="A104:A118"/>
    <mergeCell ref="B105:B107"/>
    <mergeCell ref="B109:B118"/>
    <mergeCell ref="A2:E2"/>
    <mergeCell ref="B8:B29"/>
    <mergeCell ref="B31:B41"/>
    <mergeCell ref="B45:B70"/>
    <mergeCell ref="B72:B75"/>
  </mergeCells>
  <pageMargins left="0.70866141732283472" right="0.70866141732283472" top="0.74803149606299213" bottom="0.74803149606299213" header="0.31496062992125984" footer="0.31496062992125984"/>
  <pageSetup paperSize="9" scale="74" fitToHeight="0" orientation="portrait" r:id="rId1"/>
  <rowBreaks count="16" manualBreakCount="16">
    <brk id="53" max="4" man="1"/>
    <brk id="107" max="4" man="1"/>
    <brk id="166" max="4" man="1"/>
    <brk id="227" max="4" man="1"/>
    <brk id="292" max="4" man="1"/>
    <brk id="359" max="4" man="1"/>
    <brk id="426" max="4" man="1"/>
    <brk id="483" max="4" man="1"/>
    <brk id="550" max="4" man="1"/>
    <brk id="609" max="4" man="1"/>
    <brk id="656" max="4" man="1"/>
    <brk id="711" max="4" man="1"/>
    <brk id="763" max="4" man="1"/>
    <brk id="829" max="4" man="1"/>
    <brk id="893" max="4" man="1"/>
    <brk id="946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AC6E3-8412-4154-9FF8-E603BE212AE9}">
  <sheetPr>
    <tabColor rgb="FF00B050"/>
  </sheetPr>
  <dimension ref="A1:G19"/>
  <sheetViews>
    <sheetView zoomScaleNormal="100" zoomScaleSheetLayoutView="100" workbookViewId="0">
      <selection activeCell="A16" sqref="A16:XFD16"/>
    </sheetView>
  </sheetViews>
  <sheetFormatPr defaultRowHeight="12.75"/>
  <cols>
    <col min="1" max="1" width="4.375" style="1" customWidth="1"/>
    <col min="2" max="2" width="32.375" style="1" customWidth="1"/>
    <col min="3" max="3" width="22.75" style="1" customWidth="1"/>
    <col min="4" max="4" width="26.125" style="1" customWidth="1"/>
    <col min="5" max="256" width="8.75" style="1"/>
    <col min="257" max="257" width="4.375" style="1" customWidth="1"/>
    <col min="258" max="258" width="32.375" style="1" customWidth="1"/>
    <col min="259" max="259" width="22.75" style="1" customWidth="1"/>
    <col min="260" max="260" width="26.125" style="1" customWidth="1"/>
    <col min="261" max="512" width="8.75" style="1"/>
    <col min="513" max="513" width="4.375" style="1" customWidth="1"/>
    <col min="514" max="514" width="32.375" style="1" customWidth="1"/>
    <col min="515" max="515" width="22.75" style="1" customWidth="1"/>
    <col min="516" max="516" width="26.125" style="1" customWidth="1"/>
    <col min="517" max="768" width="8.75" style="1"/>
    <col min="769" max="769" width="4.375" style="1" customWidth="1"/>
    <col min="770" max="770" width="32.375" style="1" customWidth="1"/>
    <col min="771" max="771" width="22.75" style="1" customWidth="1"/>
    <col min="772" max="772" width="26.125" style="1" customWidth="1"/>
    <col min="773" max="1024" width="8.75" style="1"/>
    <col min="1025" max="1025" width="4.375" style="1" customWidth="1"/>
    <col min="1026" max="1026" width="32.375" style="1" customWidth="1"/>
    <col min="1027" max="1027" width="22.75" style="1" customWidth="1"/>
    <col min="1028" max="1028" width="26.125" style="1" customWidth="1"/>
    <col min="1029" max="1280" width="8.75" style="1"/>
    <col min="1281" max="1281" width="4.375" style="1" customWidth="1"/>
    <col min="1282" max="1282" width="32.375" style="1" customWidth="1"/>
    <col min="1283" max="1283" width="22.75" style="1" customWidth="1"/>
    <col min="1284" max="1284" width="26.125" style="1" customWidth="1"/>
    <col min="1285" max="1536" width="8.75" style="1"/>
    <col min="1537" max="1537" width="4.375" style="1" customWidth="1"/>
    <col min="1538" max="1538" width="32.375" style="1" customWidth="1"/>
    <col min="1539" max="1539" width="22.75" style="1" customWidth="1"/>
    <col min="1540" max="1540" width="26.125" style="1" customWidth="1"/>
    <col min="1541" max="1792" width="8.75" style="1"/>
    <col min="1793" max="1793" width="4.375" style="1" customWidth="1"/>
    <col min="1794" max="1794" width="32.375" style="1" customWidth="1"/>
    <col min="1795" max="1795" width="22.75" style="1" customWidth="1"/>
    <col min="1796" max="1796" width="26.125" style="1" customWidth="1"/>
    <col min="1797" max="2048" width="8.75" style="1"/>
    <col min="2049" max="2049" width="4.375" style="1" customWidth="1"/>
    <col min="2050" max="2050" width="32.375" style="1" customWidth="1"/>
    <col min="2051" max="2051" width="22.75" style="1" customWidth="1"/>
    <col min="2052" max="2052" width="26.125" style="1" customWidth="1"/>
    <col min="2053" max="2304" width="8.75" style="1"/>
    <col min="2305" max="2305" width="4.375" style="1" customWidth="1"/>
    <col min="2306" max="2306" width="32.375" style="1" customWidth="1"/>
    <col min="2307" max="2307" width="22.75" style="1" customWidth="1"/>
    <col min="2308" max="2308" width="26.125" style="1" customWidth="1"/>
    <col min="2309" max="2560" width="8.75" style="1"/>
    <col min="2561" max="2561" width="4.375" style="1" customWidth="1"/>
    <col min="2562" max="2562" width="32.375" style="1" customWidth="1"/>
    <col min="2563" max="2563" width="22.75" style="1" customWidth="1"/>
    <col min="2564" max="2564" width="26.125" style="1" customWidth="1"/>
    <col min="2565" max="2816" width="8.75" style="1"/>
    <col min="2817" max="2817" width="4.375" style="1" customWidth="1"/>
    <col min="2818" max="2818" width="32.375" style="1" customWidth="1"/>
    <col min="2819" max="2819" width="22.75" style="1" customWidth="1"/>
    <col min="2820" max="2820" width="26.125" style="1" customWidth="1"/>
    <col min="2821" max="3072" width="8.75" style="1"/>
    <col min="3073" max="3073" width="4.375" style="1" customWidth="1"/>
    <col min="3074" max="3074" width="32.375" style="1" customWidth="1"/>
    <col min="3075" max="3075" width="22.75" style="1" customWidth="1"/>
    <col min="3076" max="3076" width="26.125" style="1" customWidth="1"/>
    <col min="3077" max="3328" width="8.75" style="1"/>
    <col min="3329" max="3329" width="4.375" style="1" customWidth="1"/>
    <col min="3330" max="3330" width="32.375" style="1" customWidth="1"/>
    <col min="3331" max="3331" width="22.75" style="1" customWidth="1"/>
    <col min="3332" max="3332" width="26.125" style="1" customWidth="1"/>
    <col min="3333" max="3584" width="8.75" style="1"/>
    <col min="3585" max="3585" width="4.375" style="1" customWidth="1"/>
    <col min="3586" max="3586" width="32.375" style="1" customWidth="1"/>
    <col min="3587" max="3587" width="22.75" style="1" customWidth="1"/>
    <col min="3588" max="3588" width="26.125" style="1" customWidth="1"/>
    <col min="3589" max="3840" width="8.75" style="1"/>
    <col min="3841" max="3841" width="4.375" style="1" customWidth="1"/>
    <col min="3842" max="3842" width="32.375" style="1" customWidth="1"/>
    <col min="3843" max="3843" width="22.75" style="1" customWidth="1"/>
    <col min="3844" max="3844" width="26.125" style="1" customWidth="1"/>
    <col min="3845" max="4096" width="8.75" style="1"/>
    <col min="4097" max="4097" width="4.375" style="1" customWidth="1"/>
    <col min="4098" max="4098" width="32.375" style="1" customWidth="1"/>
    <col min="4099" max="4099" width="22.75" style="1" customWidth="1"/>
    <col min="4100" max="4100" width="26.125" style="1" customWidth="1"/>
    <col min="4101" max="4352" width="8.75" style="1"/>
    <col min="4353" max="4353" width="4.375" style="1" customWidth="1"/>
    <col min="4354" max="4354" width="32.375" style="1" customWidth="1"/>
    <col min="4355" max="4355" width="22.75" style="1" customWidth="1"/>
    <col min="4356" max="4356" width="26.125" style="1" customWidth="1"/>
    <col min="4357" max="4608" width="8.75" style="1"/>
    <col min="4609" max="4609" width="4.375" style="1" customWidth="1"/>
    <col min="4610" max="4610" width="32.375" style="1" customWidth="1"/>
    <col min="4611" max="4611" width="22.75" style="1" customWidth="1"/>
    <col min="4612" max="4612" width="26.125" style="1" customWidth="1"/>
    <col min="4613" max="4864" width="8.75" style="1"/>
    <col min="4865" max="4865" width="4.375" style="1" customWidth="1"/>
    <col min="4866" max="4866" width="32.375" style="1" customWidth="1"/>
    <col min="4867" max="4867" width="22.75" style="1" customWidth="1"/>
    <col min="4868" max="4868" width="26.125" style="1" customWidth="1"/>
    <col min="4869" max="5120" width="8.75" style="1"/>
    <col min="5121" max="5121" width="4.375" style="1" customWidth="1"/>
    <col min="5122" max="5122" width="32.375" style="1" customWidth="1"/>
    <col min="5123" max="5123" width="22.75" style="1" customWidth="1"/>
    <col min="5124" max="5124" width="26.125" style="1" customWidth="1"/>
    <col min="5125" max="5376" width="8.75" style="1"/>
    <col min="5377" max="5377" width="4.375" style="1" customWidth="1"/>
    <col min="5378" max="5378" width="32.375" style="1" customWidth="1"/>
    <col min="5379" max="5379" width="22.75" style="1" customWidth="1"/>
    <col min="5380" max="5380" width="26.125" style="1" customWidth="1"/>
    <col min="5381" max="5632" width="8.75" style="1"/>
    <col min="5633" max="5633" width="4.375" style="1" customWidth="1"/>
    <col min="5634" max="5634" width="32.375" style="1" customWidth="1"/>
    <col min="5635" max="5635" width="22.75" style="1" customWidth="1"/>
    <col min="5636" max="5636" width="26.125" style="1" customWidth="1"/>
    <col min="5637" max="5888" width="8.75" style="1"/>
    <col min="5889" max="5889" width="4.375" style="1" customWidth="1"/>
    <col min="5890" max="5890" width="32.375" style="1" customWidth="1"/>
    <col min="5891" max="5891" width="22.75" style="1" customWidth="1"/>
    <col min="5892" max="5892" width="26.125" style="1" customWidth="1"/>
    <col min="5893" max="6144" width="8.75" style="1"/>
    <col min="6145" max="6145" width="4.375" style="1" customWidth="1"/>
    <col min="6146" max="6146" width="32.375" style="1" customWidth="1"/>
    <col min="6147" max="6147" width="22.75" style="1" customWidth="1"/>
    <col min="6148" max="6148" width="26.125" style="1" customWidth="1"/>
    <col min="6149" max="6400" width="8.75" style="1"/>
    <col min="6401" max="6401" width="4.375" style="1" customWidth="1"/>
    <col min="6402" max="6402" width="32.375" style="1" customWidth="1"/>
    <col min="6403" max="6403" width="22.75" style="1" customWidth="1"/>
    <col min="6404" max="6404" width="26.125" style="1" customWidth="1"/>
    <col min="6405" max="6656" width="8.75" style="1"/>
    <col min="6657" max="6657" width="4.375" style="1" customWidth="1"/>
    <col min="6658" max="6658" width="32.375" style="1" customWidth="1"/>
    <col min="6659" max="6659" width="22.75" style="1" customWidth="1"/>
    <col min="6660" max="6660" width="26.125" style="1" customWidth="1"/>
    <col min="6661" max="6912" width="8.75" style="1"/>
    <col min="6913" max="6913" width="4.375" style="1" customWidth="1"/>
    <col min="6914" max="6914" width="32.375" style="1" customWidth="1"/>
    <col min="6915" max="6915" width="22.75" style="1" customWidth="1"/>
    <col min="6916" max="6916" width="26.125" style="1" customWidth="1"/>
    <col min="6917" max="7168" width="8.75" style="1"/>
    <col min="7169" max="7169" width="4.375" style="1" customWidth="1"/>
    <col min="7170" max="7170" width="32.375" style="1" customWidth="1"/>
    <col min="7171" max="7171" width="22.75" style="1" customWidth="1"/>
    <col min="7172" max="7172" width="26.125" style="1" customWidth="1"/>
    <col min="7173" max="7424" width="8.75" style="1"/>
    <col min="7425" max="7425" width="4.375" style="1" customWidth="1"/>
    <col min="7426" max="7426" width="32.375" style="1" customWidth="1"/>
    <col min="7427" max="7427" width="22.75" style="1" customWidth="1"/>
    <col min="7428" max="7428" width="26.125" style="1" customWidth="1"/>
    <col min="7429" max="7680" width="8.75" style="1"/>
    <col min="7681" max="7681" width="4.375" style="1" customWidth="1"/>
    <col min="7682" max="7682" width="32.375" style="1" customWidth="1"/>
    <col min="7683" max="7683" width="22.75" style="1" customWidth="1"/>
    <col min="7684" max="7684" width="26.125" style="1" customWidth="1"/>
    <col min="7685" max="7936" width="8.75" style="1"/>
    <col min="7937" max="7937" width="4.375" style="1" customWidth="1"/>
    <col min="7938" max="7938" width="32.375" style="1" customWidth="1"/>
    <col min="7939" max="7939" width="22.75" style="1" customWidth="1"/>
    <col min="7940" max="7940" width="26.125" style="1" customWidth="1"/>
    <col min="7941" max="8192" width="8.75" style="1"/>
    <col min="8193" max="8193" width="4.375" style="1" customWidth="1"/>
    <col min="8194" max="8194" width="32.375" style="1" customWidth="1"/>
    <col min="8195" max="8195" width="22.75" style="1" customWidth="1"/>
    <col min="8196" max="8196" width="26.125" style="1" customWidth="1"/>
    <col min="8197" max="8448" width="8.75" style="1"/>
    <col min="8449" max="8449" width="4.375" style="1" customWidth="1"/>
    <col min="8450" max="8450" width="32.375" style="1" customWidth="1"/>
    <col min="8451" max="8451" width="22.75" style="1" customWidth="1"/>
    <col min="8452" max="8452" width="26.125" style="1" customWidth="1"/>
    <col min="8453" max="8704" width="8.75" style="1"/>
    <col min="8705" max="8705" width="4.375" style="1" customWidth="1"/>
    <col min="8706" max="8706" width="32.375" style="1" customWidth="1"/>
    <col min="8707" max="8707" width="22.75" style="1" customWidth="1"/>
    <col min="8708" max="8708" width="26.125" style="1" customWidth="1"/>
    <col min="8709" max="8960" width="8.75" style="1"/>
    <col min="8961" max="8961" width="4.375" style="1" customWidth="1"/>
    <col min="8962" max="8962" width="32.375" style="1" customWidth="1"/>
    <col min="8963" max="8963" width="22.75" style="1" customWidth="1"/>
    <col min="8964" max="8964" width="26.125" style="1" customWidth="1"/>
    <col min="8965" max="9216" width="8.75" style="1"/>
    <col min="9217" max="9217" width="4.375" style="1" customWidth="1"/>
    <col min="9218" max="9218" width="32.375" style="1" customWidth="1"/>
    <col min="9219" max="9219" width="22.75" style="1" customWidth="1"/>
    <col min="9220" max="9220" width="26.125" style="1" customWidth="1"/>
    <col min="9221" max="9472" width="8.75" style="1"/>
    <col min="9473" max="9473" width="4.375" style="1" customWidth="1"/>
    <col min="9474" max="9474" width="32.375" style="1" customWidth="1"/>
    <col min="9475" max="9475" width="22.75" style="1" customWidth="1"/>
    <col min="9476" max="9476" width="26.125" style="1" customWidth="1"/>
    <col min="9477" max="9728" width="8.75" style="1"/>
    <col min="9729" max="9729" width="4.375" style="1" customWidth="1"/>
    <col min="9730" max="9730" width="32.375" style="1" customWidth="1"/>
    <col min="9731" max="9731" width="22.75" style="1" customWidth="1"/>
    <col min="9732" max="9732" width="26.125" style="1" customWidth="1"/>
    <col min="9733" max="9984" width="8.75" style="1"/>
    <col min="9985" max="9985" width="4.375" style="1" customWidth="1"/>
    <col min="9986" max="9986" width="32.375" style="1" customWidth="1"/>
    <col min="9987" max="9987" width="22.75" style="1" customWidth="1"/>
    <col min="9988" max="9988" width="26.125" style="1" customWidth="1"/>
    <col min="9989" max="10240" width="8.75" style="1"/>
    <col min="10241" max="10241" width="4.375" style="1" customWidth="1"/>
    <col min="10242" max="10242" width="32.375" style="1" customWidth="1"/>
    <col min="10243" max="10243" width="22.75" style="1" customWidth="1"/>
    <col min="10244" max="10244" width="26.125" style="1" customWidth="1"/>
    <col min="10245" max="10496" width="8.75" style="1"/>
    <col min="10497" max="10497" width="4.375" style="1" customWidth="1"/>
    <col min="10498" max="10498" width="32.375" style="1" customWidth="1"/>
    <col min="10499" max="10499" width="22.75" style="1" customWidth="1"/>
    <col min="10500" max="10500" width="26.125" style="1" customWidth="1"/>
    <col min="10501" max="10752" width="8.75" style="1"/>
    <col min="10753" max="10753" width="4.375" style="1" customWidth="1"/>
    <col min="10754" max="10754" width="32.375" style="1" customWidth="1"/>
    <col min="10755" max="10755" width="22.75" style="1" customWidth="1"/>
    <col min="10756" max="10756" width="26.125" style="1" customWidth="1"/>
    <col min="10757" max="11008" width="8.75" style="1"/>
    <col min="11009" max="11009" width="4.375" style="1" customWidth="1"/>
    <col min="11010" max="11010" width="32.375" style="1" customWidth="1"/>
    <col min="11011" max="11011" width="22.75" style="1" customWidth="1"/>
    <col min="11012" max="11012" width="26.125" style="1" customWidth="1"/>
    <col min="11013" max="11264" width="8.75" style="1"/>
    <col min="11265" max="11265" width="4.375" style="1" customWidth="1"/>
    <col min="11266" max="11266" width="32.375" style="1" customWidth="1"/>
    <col min="11267" max="11267" width="22.75" style="1" customWidth="1"/>
    <col min="11268" max="11268" width="26.125" style="1" customWidth="1"/>
    <col min="11269" max="11520" width="8.75" style="1"/>
    <col min="11521" max="11521" width="4.375" style="1" customWidth="1"/>
    <col min="11522" max="11522" width="32.375" style="1" customWidth="1"/>
    <col min="11523" max="11523" width="22.75" style="1" customWidth="1"/>
    <col min="11524" max="11524" width="26.125" style="1" customWidth="1"/>
    <col min="11525" max="11776" width="8.75" style="1"/>
    <col min="11777" max="11777" width="4.375" style="1" customWidth="1"/>
    <col min="11778" max="11778" width="32.375" style="1" customWidth="1"/>
    <col min="11779" max="11779" width="22.75" style="1" customWidth="1"/>
    <col min="11780" max="11780" width="26.125" style="1" customWidth="1"/>
    <col min="11781" max="12032" width="8.75" style="1"/>
    <col min="12033" max="12033" width="4.375" style="1" customWidth="1"/>
    <col min="12034" max="12034" width="32.375" style="1" customWidth="1"/>
    <col min="12035" max="12035" width="22.75" style="1" customWidth="1"/>
    <col min="12036" max="12036" width="26.125" style="1" customWidth="1"/>
    <col min="12037" max="12288" width="8.75" style="1"/>
    <col min="12289" max="12289" width="4.375" style="1" customWidth="1"/>
    <col min="12290" max="12290" width="32.375" style="1" customWidth="1"/>
    <col min="12291" max="12291" width="22.75" style="1" customWidth="1"/>
    <col min="12292" max="12292" width="26.125" style="1" customWidth="1"/>
    <col min="12293" max="12544" width="8.75" style="1"/>
    <col min="12545" max="12545" width="4.375" style="1" customWidth="1"/>
    <col min="12546" max="12546" width="32.375" style="1" customWidth="1"/>
    <col min="12547" max="12547" width="22.75" style="1" customWidth="1"/>
    <col min="12548" max="12548" width="26.125" style="1" customWidth="1"/>
    <col min="12549" max="12800" width="8.75" style="1"/>
    <col min="12801" max="12801" width="4.375" style="1" customWidth="1"/>
    <col min="12802" max="12802" width="32.375" style="1" customWidth="1"/>
    <col min="12803" max="12803" width="22.75" style="1" customWidth="1"/>
    <col min="12804" max="12804" width="26.125" style="1" customWidth="1"/>
    <col min="12805" max="13056" width="8.75" style="1"/>
    <col min="13057" max="13057" width="4.375" style="1" customWidth="1"/>
    <col min="13058" max="13058" width="32.375" style="1" customWidth="1"/>
    <col min="13059" max="13059" width="22.75" style="1" customWidth="1"/>
    <col min="13060" max="13060" width="26.125" style="1" customWidth="1"/>
    <col min="13061" max="13312" width="8.75" style="1"/>
    <col min="13313" max="13313" width="4.375" style="1" customWidth="1"/>
    <col min="13314" max="13314" width="32.375" style="1" customWidth="1"/>
    <col min="13315" max="13315" width="22.75" style="1" customWidth="1"/>
    <col min="13316" max="13316" width="26.125" style="1" customWidth="1"/>
    <col min="13317" max="13568" width="8.75" style="1"/>
    <col min="13569" max="13569" width="4.375" style="1" customWidth="1"/>
    <col min="13570" max="13570" width="32.375" style="1" customWidth="1"/>
    <col min="13571" max="13571" width="22.75" style="1" customWidth="1"/>
    <col min="13572" max="13572" width="26.125" style="1" customWidth="1"/>
    <col min="13573" max="13824" width="8.75" style="1"/>
    <col min="13825" max="13825" width="4.375" style="1" customWidth="1"/>
    <col min="13826" max="13826" width="32.375" style="1" customWidth="1"/>
    <col min="13827" max="13827" width="22.75" style="1" customWidth="1"/>
    <col min="13828" max="13828" width="26.125" style="1" customWidth="1"/>
    <col min="13829" max="14080" width="8.75" style="1"/>
    <col min="14081" max="14081" width="4.375" style="1" customWidth="1"/>
    <col min="14082" max="14082" width="32.375" style="1" customWidth="1"/>
    <col min="14083" max="14083" width="22.75" style="1" customWidth="1"/>
    <col min="14084" max="14084" width="26.125" style="1" customWidth="1"/>
    <col min="14085" max="14336" width="8.75" style="1"/>
    <col min="14337" max="14337" width="4.375" style="1" customWidth="1"/>
    <col min="14338" max="14338" width="32.375" style="1" customWidth="1"/>
    <col min="14339" max="14339" width="22.75" style="1" customWidth="1"/>
    <col min="14340" max="14340" width="26.125" style="1" customWidth="1"/>
    <col min="14341" max="14592" width="8.75" style="1"/>
    <col min="14593" max="14593" width="4.375" style="1" customWidth="1"/>
    <col min="14594" max="14594" width="32.375" style="1" customWidth="1"/>
    <col min="14595" max="14595" width="22.75" style="1" customWidth="1"/>
    <col min="14596" max="14596" width="26.125" style="1" customWidth="1"/>
    <col min="14597" max="14848" width="8.75" style="1"/>
    <col min="14849" max="14849" width="4.375" style="1" customWidth="1"/>
    <col min="14850" max="14850" width="32.375" style="1" customWidth="1"/>
    <col min="14851" max="14851" width="22.75" style="1" customWidth="1"/>
    <col min="14852" max="14852" width="26.125" style="1" customWidth="1"/>
    <col min="14853" max="15104" width="8.75" style="1"/>
    <col min="15105" max="15105" width="4.375" style="1" customWidth="1"/>
    <col min="15106" max="15106" width="32.375" style="1" customWidth="1"/>
    <col min="15107" max="15107" width="22.75" style="1" customWidth="1"/>
    <col min="15108" max="15108" width="26.125" style="1" customWidth="1"/>
    <col min="15109" max="15360" width="8.75" style="1"/>
    <col min="15361" max="15361" width="4.375" style="1" customWidth="1"/>
    <col min="15362" max="15362" width="32.375" style="1" customWidth="1"/>
    <col min="15363" max="15363" width="22.75" style="1" customWidth="1"/>
    <col min="15364" max="15364" width="26.125" style="1" customWidth="1"/>
    <col min="15365" max="15616" width="8.75" style="1"/>
    <col min="15617" max="15617" width="4.375" style="1" customWidth="1"/>
    <col min="15618" max="15618" width="32.375" style="1" customWidth="1"/>
    <col min="15619" max="15619" width="22.75" style="1" customWidth="1"/>
    <col min="15620" max="15620" width="26.125" style="1" customWidth="1"/>
    <col min="15621" max="15872" width="8.75" style="1"/>
    <col min="15873" max="15873" width="4.375" style="1" customWidth="1"/>
    <col min="15874" max="15874" width="32.375" style="1" customWidth="1"/>
    <col min="15875" max="15875" width="22.75" style="1" customWidth="1"/>
    <col min="15876" max="15876" width="26.125" style="1" customWidth="1"/>
    <col min="15877" max="16128" width="8.75" style="1"/>
    <col min="16129" max="16129" width="4.375" style="1" customWidth="1"/>
    <col min="16130" max="16130" width="32.375" style="1" customWidth="1"/>
    <col min="16131" max="16131" width="22.75" style="1" customWidth="1"/>
    <col min="16132" max="16132" width="26.125" style="1" customWidth="1"/>
    <col min="16133" max="16384" width="8.75" style="1"/>
  </cols>
  <sheetData>
    <row r="1" spans="1:7" ht="73.5" customHeight="1">
      <c r="B1" s="289"/>
      <c r="C1" s="287"/>
      <c r="D1" s="290" t="s">
        <v>39</v>
      </c>
      <c r="E1" s="417"/>
      <c r="F1" s="418"/>
    </row>
    <row r="2" spans="1:7" ht="12.75" customHeight="1">
      <c r="C2" s="287"/>
      <c r="D2" s="291"/>
      <c r="E2" s="287"/>
      <c r="F2" s="288"/>
    </row>
    <row r="3" spans="1:7">
      <c r="E3" s="417"/>
      <c r="F3" s="417"/>
    </row>
    <row r="4" spans="1:7" ht="18" customHeight="1">
      <c r="A4" s="419" t="s">
        <v>191</v>
      </c>
      <c r="B4" s="420"/>
      <c r="C4" s="420"/>
      <c r="D4" s="420"/>
      <c r="E4" s="417"/>
      <c r="F4" s="417"/>
    </row>
    <row r="5" spans="1:7" ht="15.75">
      <c r="B5" s="292"/>
    </row>
    <row r="7" spans="1:7" ht="39.75" customHeight="1">
      <c r="A7" s="132" t="s">
        <v>40</v>
      </c>
      <c r="B7" s="132" t="s">
        <v>12</v>
      </c>
      <c r="C7" s="132" t="s">
        <v>41</v>
      </c>
      <c r="D7" s="132" t="s">
        <v>42</v>
      </c>
    </row>
    <row r="8" spans="1:7" s="2" customFormat="1" ht="57.75" customHeight="1">
      <c r="A8" s="293"/>
      <c r="B8" s="294" t="s">
        <v>140</v>
      </c>
      <c r="C8" s="295">
        <f>SUM(C9)</f>
        <v>54600000</v>
      </c>
      <c r="D8" s="295">
        <f>D12</f>
        <v>25000000</v>
      </c>
    </row>
    <row r="9" spans="1:7" ht="25.5" customHeight="1">
      <c r="A9" s="296"/>
      <c r="B9" s="297" t="s">
        <v>43</v>
      </c>
      <c r="C9" s="298">
        <f>SUM(C10:C11)</f>
        <v>54600000</v>
      </c>
      <c r="D9" s="421"/>
    </row>
    <row r="10" spans="1:7" ht="36.6" customHeight="1">
      <c r="A10" s="299">
        <v>952</v>
      </c>
      <c r="B10" s="300" t="s">
        <v>44</v>
      </c>
      <c r="C10" s="301">
        <v>29000000</v>
      </c>
      <c r="D10" s="421"/>
    </row>
    <row r="11" spans="1:7" ht="37.15" customHeight="1">
      <c r="A11" s="299">
        <v>953</v>
      </c>
      <c r="B11" s="300" t="s">
        <v>173</v>
      </c>
      <c r="C11" s="301">
        <v>25600000</v>
      </c>
      <c r="D11" s="421"/>
    </row>
    <row r="12" spans="1:7" ht="37.5" customHeight="1">
      <c r="A12" s="296"/>
      <c r="B12" s="297" t="s">
        <v>42</v>
      </c>
      <c r="C12" s="422"/>
      <c r="D12" s="298">
        <f>SUM(D13:D13)</f>
        <v>25000000</v>
      </c>
      <c r="G12" s="3" t="s">
        <v>45</v>
      </c>
    </row>
    <row r="13" spans="1:7" ht="38.25" customHeight="1">
      <c r="A13" s="302">
        <v>993</v>
      </c>
      <c r="B13" s="303" t="s">
        <v>46</v>
      </c>
      <c r="C13" s="422"/>
      <c r="D13" s="304">
        <v>25000000</v>
      </c>
    </row>
    <row r="14" spans="1:7">
      <c r="A14" s="4"/>
      <c r="B14" s="5"/>
      <c r="C14" s="6"/>
    </row>
    <row r="15" spans="1:7">
      <c r="C15" s="6"/>
      <c r="D15" s="168"/>
    </row>
    <row r="16" spans="1:7">
      <c r="C16" s="6"/>
      <c r="D16" s="168"/>
    </row>
    <row r="17" spans="2:3">
      <c r="C17" s="6"/>
    </row>
    <row r="18" spans="2:3">
      <c r="C18" s="6"/>
    </row>
    <row r="19" spans="2:3">
      <c r="B19" s="6"/>
    </row>
  </sheetData>
  <mergeCells count="5">
    <mergeCell ref="E1:F1"/>
    <mergeCell ref="E3:F4"/>
    <mergeCell ref="A4:D4"/>
    <mergeCell ref="D9:D11"/>
    <mergeCell ref="C12:C13"/>
  </mergeCells>
  <printOptions horizontalCentered="1"/>
  <pageMargins left="0.70866141732283472" right="0.70866141732283472" top="0.98425196850393704" bottom="0.6889763779527559" header="0.19685039370078741" footer="0.51181102362204722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HX40"/>
  <sheetViews>
    <sheetView zoomScaleNormal="100" zoomScaleSheetLayoutView="100" workbookViewId="0">
      <selection activeCell="A41" sqref="A41:XFD66"/>
    </sheetView>
  </sheetViews>
  <sheetFormatPr defaultRowHeight="12.75"/>
  <cols>
    <col min="1" max="1" width="4.375" style="27" customWidth="1"/>
    <col min="2" max="2" width="5.625" style="28" customWidth="1"/>
    <col min="3" max="3" width="4.625" style="29" customWidth="1"/>
    <col min="4" max="4" width="50.625" style="30" customWidth="1"/>
    <col min="5" max="5" width="20.625" style="30" customWidth="1"/>
    <col min="6" max="6" width="9.125" style="12" bestFit="1" customWidth="1"/>
    <col min="7" max="7" width="10.875" style="12" customWidth="1"/>
    <col min="8" max="8" width="8.875" style="12" bestFit="1" customWidth="1"/>
    <col min="9" max="10" width="9" style="12"/>
    <col min="11" max="11" width="9.75" style="12" bestFit="1" customWidth="1"/>
    <col min="12" max="256" width="9" style="12"/>
    <col min="257" max="257" width="4.375" style="12" customWidth="1"/>
    <col min="258" max="258" width="6.25" style="12" customWidth="1"/>
    <col min="259" max="259" width="5.25" style="12" customWidth="1"/>
    <col min="260" max="260" width="63.625" style="12" customWidth="1"/>
    <col min="261" max="261" width="19.75" style="12" customWidth="1"/>
    <col min="262" max="262" width="8.875" style="12" bestFit="1" customWidth="1"/>
    <col min="263" max="263" width="10.875" style="12" customWidth="1"/>
    <col min="264" max="264" width="8.875" style="12" bestFit="1" customWidth="1"/>
    <col min="265" max="266" width="9" style="12"/>
    <col min="267" max="267" width="9.75" style="12" bestFit="1" customWidth="1"/>
    <col min="268" max="512" width="9" style="12"/>
    <col min="513" max="513" width="4.375" style="12" customWidth="1"/>
    <col min="514" max="514" width="6.25" style="12" customWidth="1"/>
    <col min="515" max="515" width="5.25" style="12" customWidth="1"/>
    <col min="516" max="516" width="63.625" style="12" customWidth="1"/>
    <col min="517" max="517" width="19.75" style="12" customWidth="1"/>
    <col min="518" max="518" width="8.875" style="12" bestFit="1" customWidth="1"/>
    <col min="519" max="519" width="10.875" style="12" customWidth="1"/>
    <col min="520" max="520" width="8.875" style="12" bestFit="1" customWidth="1"/>
    <col min="521" max="522" width="9" style="12"/>
    <col min="523" max="523" width="9.75" style="12" bestFit="1" customWidth="1"/>
    <col min="524" max="768" width="9" style="12"/>
    <col min="769" max="769" width="4.375" style="12" customWidth="1"/>
    <col min="770" max="770" width="6.25" style="12" customWidth="1"/>
    <col min="771" max="771" width="5.25" style="12" customWidth="1"/>
    <col min="772" max="772" width="63.625" style="12" customWidth="1"/>
    <col min="773" max="773" width="19.75" style="12" customWidth="1"/>
    <col min="774" max="774" width="8.875" style="12" bestFit="1" customWidth="1"/>
    <col min="775" max="775" width="10.875" style="12" customWidth="1"/>
    <col min="776" max="776" width="8.875" style="12" bestFit="1" customWidth="1"/>
    <col min="777" max="778" width="9" style="12"/>
    <col min="779" max="779" width="9.75" style="12" bestFit="1" customWidth="1"/>
    <col min="780" max="1024" width="9" style="12"/>
    <col min="1025" max="1025" width="4.375" style="12" customWidth="1"/>
    <col min="1026" max="1026" width="6.25" style="12" customWidth="1"/>
    <col min="1027" max="1027" width="5.25" style="12" customWidth="1"/>
    <col min="1028" max="1028" width="63.625" style="12" customWidth="1"/>
    <col min="1029" max="1029" width="19.75" style="12" customWidth="1"/>
    <col min="1030" max="1030" width="8.875" style="12" bestFit="1" customWidth="1"/>
    <col min="1031" max="1031" width="10.875" style="12" customWidth="1"/>
    <col min="1032" max="1032" width="8.875" style="12" bestFit="1" customWidth="1"/>
    <col min="1033" max="1034" width="9" style="12"/>
    <col min="1035" max="1035" width="9.75" style="12" bestFit="1" customWidth="1"/>
    <col min="1036" max="1280" width="9" style="12"/>
    <col min="1281" max="1281" width="4.375" style="12" customWidth="1"/>
    <col min="1282" max="1282" width="6.25" style="12" customWidth="1"/>
    <col min="1283" max="1283" width="5.25" style="12" customWidth="1"/>
    <col min="1284" max="1284" width="63.625" style="12" customWidth="1"/>
    <col min="1285" max="1285" width="19.75" style="12" customWidth="1"/>
    <col min="1286" max="1286" width="8.875" style="12" bestFit="1" customWidth="1"/>
    <col min="1287" max="1287" width="10.875" style="12" customWidth="1"/>
    <col min="1288" max="1288" width="8.875" style="12" bestFit="1" customWidth="1"/>
    <col min="1289" max="1290" width="9" style="12"/>
    <col min="1291" max="1291" width="9.75" style="12" bestFit="1" customWidth="1"/>
    <col min="1292" max="1536" width="9" style="12"/>
    <col min="1537" max="1537" width="4.375" style="12" customWidth="1"/>
    <col min="1538" max="1538" width="6.25" style="12" customWidth="1"/>
    <col min="1539" max="1539" width="5.25" style="12" customWidth="1"/>
    <col min="1540" max="1540" width="63.625" style="12" customWidth="1"/>
    <col min="1541" max="1541" width="19.75" style="12" customWidth="1"/>
    <col min="1542" max="1542" width="8.875" style="12" bestFit="1" customWidth="1"/>
    <col min="1543" max="1543" width="10.875" style="12" customWidth="1"/>
    <col min="1544" max="1544" width="8.875" style="12" bestFit="1" customWidth="1"/>
    <col min="1545" max="1546" width="9" style="12"/>
    <col min="1547" max="1547" width="9.75" style="12" bestFit="1" customWidth="1"/>
    <col min="1548" max="1792" width="9" style="12"/>
    <col min="1793" max="1793" width="4.375" style="12" customWidth="1"/>
    <col min="1794" max="1794" width="6.25" style="12" customWidth="1"/>
    <col min="1795" max="1795" width="5.25" style="12" customWidth="1"/>
    <col min="1796" max="1796" width="63.625" style="12" customWidth="1"/>
    <col min="1797" max="1797" width="19.75" style="12" customWidth="1"/>
    <col min="1798" max="1798" width="8.875" style="12" bestFit="1" customWidth="1"/>
    <col min="1799" max="1799" width="10.875" style="12" customWidth="1"/>
    <col min="1800" max="1800" width="8.875" style="12" bestFit="1" customWidth="1"/>
    <col min="1801" max="1802" width="9" style="12"/>
    <col min="1803" max="1803" width="9.75" style="12" bestFit="1" customWidth="1"/>
    <col min="1804" max="2048" width="9" style="12"/>
    <col min="2049" max="2049" width="4.375" style="12" customWidth="1"/>
    <col min="2050" max="2050" width="6.25" style="12" customWidth="1"/>
    <col min="2051" max="2051" width="5.25" style="12" customWidth="1"/>
    <col min="2052" max="2052" width="63.625" style="12" customWidth="1"/>
    <col min="2053" max="2053" width="19.75" style="12" customWidth="1"/>
    <col min="2054" max="2054" width="8.875" style="12" bestFit="1" customWidth="1"/>
    <col min="2055" max="2055" width="10.875" style="12" customWidth="1"/>
    <col min="2056" max="2056" width="8.875" style="12" bestFit="1" customWidth="1"/>
    <col min="2057" max="2058" width="9" style="12"/>
    <col min="2059" max="2059" width="9.75" style="12" bestFit="1" customWidth="1"/>
    <col min="2060" max="2304" width="9" style="12"/>
    <col min="2305" max="2305" width="4.375" style="12" customWidth="1"/>
    <col min="2306" max="2306" width="6.25" style="12" customWidth="1"/>
    <col min="2307" max="2307" width="5.25" style="12" customWidth="1"/>
    <col min="2308" max="2308" width="63.625" style="12" customWidth="1"/>
    <col min="2309" max="2309" width="19.75" style="12" customWidth="1"/>
    <col min="2310" max="2310" width="8.875" style="12" bestFit="1" customWidth="1"/>
    <col min="2311" max="2311" width="10.875" style="12" customWidth="1"/>
    <col min="2312" max="2312" width="8.875" style="12" bestFit="1" customWidth="1"/>
    <col min="2313" max="2314" width="9" style="12"/>
    <col min="2315" max="2315" width="9.75" style="12" bestFit="1" customWidth="1"/>
    <col min="2316" max="2560" width="9" style="12"/>
    <col min="2561" max="2561" width="4.375" style="12" customWidth="1"/>
    <col min="2562" max="2562" width="6.25" style="12" customWidth="1"/>
    <col min="2563" max="2563" width="5.25" style="12" customWidth="1"/>
    <col min="2564" max="2564" width="63.625" style="12" customWidth="1"/>
    <col min="2565" max="2565" width="19.75" style="12" customWidth="1"/>
    <col min="2566" max="2566" width="8.875" style="12" bestFit="1" customWidth="1"/>
    <col min="2567" max="2567" width="10.875" style="12" customWidth="1"/>
    <col min="2568" max="2568" width="8.875" style="12" bestFit="1" customWidth="1"/>
    <col min="2569" max="2570" width="9" style="12"/>
    <col min="2571" max="2571" width="9.75" style="12" bestFit="1" customWidth="1"/>
    <col min="2572" max="2816" width="9" style="12"/>
    <col min="2817" max="2817" width="4.375" style="12" customWidth="1"/>
    <col min="2818" max="2818" width="6.25" style="12" customWidth="1"/>
    <col min="2819" max="2819" width="5.25" style="12" customWidth="1"/>
    <col min="2820" max="2820" width="63.625" style="12" customWidth="1"/>
    <col min="2821" max="2821" width="19.75" style="12" customWidth="1"/>
    <col min="2822" max="2822" width="8.875" style="12" bestFit="1" customWidth="1"/>
    <col min="2823" max="2823" width="10.875" style="12" customWidth="1"/>
    <col min="2824" max="2824" width="8.875" style="12" bestFit="1" customWidth="1"/>
    <col min="2825" max="2826" width="9" style="12"/>
    <col min="2827" max="2827" width="9.75" style="12" bestFit="1" customWidth="1"/>
    <col min="2828" max="3072" width="9" style="12"/>
    <col min="3073" max="3073" width="4.375" style="12" customWidth="1"/>
    <col min="3074" max="3074" width="6.25" style="12" customWidth="1"/>
    <col min="3075" max="3075" width="5.25" style="12" customWidth="1"/>
    <col min="3076" max="3076" width="63.625" style="12" customWidth="1"/>
    <col min="3077" max="3077" width="19.75" style="12" customWidth="1"/>
    <col min="3078" max="3078" width="8.875" style="12" bestFit="1" customWidth="1"/>
    <col min="3079" max="3079" width="10.875" style="12" customWidth="1"/>
    <col min="3080" max="3080" width="8.875" style="12" bestFit="1" customWidth="1"/>
    <col min="3081" max="3082" width="9" style="12"/>
    <col min="3083" max="3083" width="9.75" style="12" bestFit="1" customWidth="1"/>
    <col min="3084" max="3328" width="9" style="12"/>
    <col min="3329" max="3329" width="4.375" style="12" customWidth="1"/>
    <col min="3330" max="3330" width="6.25" style="12" customWidth="1"/>
    <col min="3331" max="3331" width="5.25" style="12" customWidth="1"/>
    <col min="3332" max="3332" width="63.625" style="12" customWidth="1"/>
    <col min="3333" max="3333" width="19.75" style="12" customWidth="1"/>
    <col min="3334" max="3334" width="8.875" style="12" bestFit="1" customWidth="1"/>
    <col min="3335" max="3335" width="10.875" style="12" customWidth="1"/>
    <col min="3336" max="3336" width="8.875" style="12" bestFit="1" customWidth="1"/>
    <col min="3337" max="3338" width="9" style="12"/>
    <col min="3339" max="3339" width="9.75" style="12" bestFit="1" customWidth="1"/>
    <col min="3340" max="3584" width="9" style="12"/>
    <col min="3585" max="3585" width="4.375" style="12" customWidth="1"/>
    <col min="3586" max="3586" width="6.25" style="12" customWidth="1"/>
    <col min="3587" max="3587" width="5.25" style="12" customWidth="1"/>
    <col min="3588" max="3588" width="63.625" style="12" customWidth="1"/>
    <col min="3589" max="3589" width="19.75" style="12" customWidth="1"/>
    <col min="3590" max="3590" width="8.875" style="12" bestFit="1" customWidth="1"/>
    <col min="3591" max="3591" width="10.875" style="12" customWidth="1"/>
    <col min="3592" max="3592" width="8.875" style="12" bestFit="1" customWidth="1"/>
    <col min="3593" max="3594" width="9" style="12"/>
    <col min="3595" max="3595" width="9.75" style="12" bestFit="1" customWidth="1"/>
    <col min="3596" max="3840" width="9" style="12"/>
    <col min="3841" max="3841" width="4.375" style="12" customWidth="1"/>
    <col min="3842" max="3842" width="6.25" style="12" customWidth="1"/>
    <col min="3843" max="3843" width="5.25" style="12" customWidth="1"/>
    <col min="3844" max="3844" width="63.625" style="12" customWidth="1"/>
    <col min="3845" max="3845" width="19.75" style="12" customWidth="1"/>
    <col min="3846" max="3846" width="8.875" style="12" bestFit="1" customWidth="1"/>
    <col min="3847" max="3847" width="10.875" style="12" customWidth="1"/>
    <col min="3848" max="3848" width="8.875" style="12" bestFit="1" customWidth="1"/>
    <col min="3849" max="3850" width="9" style="12"/>
    <col min="3851" max="3851" width="9.75" style="12" bestFit="1" customWidth="1"/>
    <col min="3852" max="4096" width="9" style="12"/>
    <col min="4097" max="4097" width="4.375" style="12" customWidth="1"/>
    <col min="4098" max="4098" width="6.25" style="12" customWidth="1"/>
    <col min="4099" max="4099" width="5.25" style="12" customWidth="1"/>
    <col min="4100" max="4100" width="63.625" style="12" customWidth="1"/>
    <col min="4101" max="4101" width="19.75" style="12" customWidth="1"/>
    <col min="4102" max="4102" width="8.875" style="12" bestFit="1" customWidth="1"/>
    <col min="4103" max="4103" width="10.875" style="12" customWidth="1"/>
    <col min="4104" max="4104" width="8.875" style="12" bestFit="1" customWidth="1"/>
    <col min="4105" max="4106" width="9" style="12"/>
    <col min="4107" max="4107" width="9.75" style="12" bestFit="1" customWidth="1"/>
    <col min="4108" max="4352" width="9" style="12"/>
    <col min="4353" max="4353" width="4.375" style="12" customWidth="1"/>
    <col min="4354" max="4354" width="6.25" style="12" customWidth="1"/>
    <col min="4355" max="4355" width="5.25" style="12" customWidth="1"/>
    <col min="4356" max="4356" width="63.625" style="12" customWidth="1"/>
    <col min="4357" max="4357" width="19.75" style="12" customWidth="1"/>
    <col min="4358" max="4358" width="8.875" style="12" bestFit="1" customWidth="1"/>
    <col min="4359" max="4359" width="10.875" style="12" customWidth="1"/>
    <col min="4360" max="4360" width="8.875" style="12" bestFit="1" customWidth="1"/>
    <col min="4361" max="4362" width="9" style="12"/>
    <col min="4363" max="4363" width="9.75" style="12" bestFit="1" customWidth="1"/>
    <col min="4364" max="4608" width="9" style="12"/>
    <col min="4609" max="4609" width="4.375" style="12" customWidth="1"/>
    <col min="4610" max="4610" width="6.25" style="12" customWidth="1"/>
    <col min="4611" max="4611" width="5.25" style="12" customWidth="1"/>
    <col min="4612" max="4612" width="63.625" style="12" customWidth="1"/>
    <col min="4613" max="4613" width="19.75" style="12" customWidth="1"/>
    <col min="4614" max="4614" width="8.875" style="12" bestFit="1" customWidth="1"/>
    <col min="4615" max="4615" width="10.875" style="12" customWidth="1"/>
    <col min="4616" max="4616" width="8.875" style="12" bestFit="1" customWidth="1"/>
    <col min="4617" max="4618" width="9" style="12"/>
    <col min="4619" max="4619" width="9.75" style="12" bestFit="1" customWidth="1"/>
    <col min="4620" max="4864" width="9" style="12"/>
    <col min="4865" max="4865" width="4.375" style="12" customWidth="1"/>
    <col min="4866" max="4866" width="6.25" style="12" customWidth="1"/>
    <col min="4867" max="4867" width="5.25" style="12" customWidth="1"/>
    <col min="4868" max="4868" width="63.625" style="12" customWidth="1"/>
    <col min="4869" max="4869" width="19.75" style="12" customWidth="1"/>
    <col min="4870" max="4870" width="8.875" style="12" bestFit="1" customWidth="1"/>
    <col min="4871" max="4871" width="10.875" style="12" customWidth="1"/>
    <col min="4872" max="4872" width="8.875" style="12" bestFit="1" customWidth="1"/>
    <col min="4873" max="4874" width="9" style="12"/>
    <col min="4875" max="4875" width="9.75" style="12" bestFit="1" customWidth="1"/>
    <col min="4876" max="5120" width="9" style="12"/>
    <col min="5121" max="5121" width="4.375" style="12" customWidth="1"/>
    <col min="5122" max="5122" width="6.25" style="12" customWidth="1"/>
    <col min="5123" max="5123" width="5.25" style="12" customWidth="1"/>
    <col min="5124" max="5124" width="63.625" style="12" customWidth="1"/>
    <col min="5125" max="5125" width="19.75" style="12" customWidth="1"/>
    <col min="5126" max="5126" width="8.875" style="12" bestFit="1" customWidth="1"/>
    <col min="5127" max="5127" width="10.875" style="12" customWidth="1"/>
    <col min="5128" max="5128" width="8.875" style="12" bestFit="1" customWidth="1"/>
    <col min="5129" max="5130" width="9" style="12"/>
    <col min="5131" max="5131" width="9.75" style="12" bestFit="1" customWidth="1"/>
    <col min="5132" max="5376" width="9" style="12"/>
    <col min="5377" max="5377" width="4.375" style="12" customWidth="1"/>
    <col min="5378" max="5378" width="6.25" style="12" customWidth="1"/>
    <col min="5379" max="5379" width="5.25" style="12" customWidth="1"/>
    <col min="5380" max="5380" width="63.625" style="12" customWidth="1"/>
    <col min="5381" max="5381" width="19.75" style="12" customWidth="1"/>
    <col min="5382" max="5382" width="8.875" style="12" bestFit="1" customWidth="1"/>
    <col min="5383" max="5383" width="10.875" style="12" customWidth="1"/>
    <col min="5384" max="5384" width="8.875" style="12" bestFit="1" customWidth="1"/>
    <col min="5385" max="5386" width="9" style="12"/>
    <col min="5387" max="5387" width="9.75" style="12" bestFit="1" customWidth="1"/>
    <col min="5388" max="5632" width="9" style="12"/>
    <col min="5633" max="5633" width="4.375" style="12" customWidth="1"/>
    <col min="5634" max="5634" width="6.25" style="12" customWidth="1"/>
    <col min="5635" max="5635" width="5.25" style="12" customWidth="1"/>
    <col min="5636" max="5636" width="63.625" style="12" customWidth="1"/>
    <col min="5637" max="5637" width="19.75" style="12" customWidth="1"/>
    <col min="5638" max="5638" width="8.875" style="12" bestFit="1" customWidth="1"/>
    <col min="5639" max="5639" width="10.875" style="12" customWidth="1"/>
    <col min="5640" max="5640" width="8.875" style="12" bestFit="1" customWidth="1"/>
    <col min="5641" max="5642" width="9" style="12"/>
    <col min="5643" max="5643" width="9.75" style="12" bestFit="1" customWidth="1"/>
    <col min="5644" max="5888" width="9" style="12"/>
    <col min="5889" max="5889" width="4.375" style="12" customWidth="1"/>
    <col min="5890" max="5890" width="6.25" style="12" customWidth="1"/>
    <col min="5891" max="5891" width="5.25" style="12" customWidth="1"/>
    <col min="5892" max="5892" width="63.625" style="12" customWidth="1"/>
    <col min="5893" max="5893" width="19.75" style="12" customWidth="1"/>
    <col min="5894" max="5894" width="8.875" style="12" bestFit="1" customWidth="1"/>
    <col min="5895" max="5895" width="10.875" style="12" customWidth="1"/>
    <col min="5896" max="5896" width="8.875" style="12" bestFit="1" customWidth="1"/>
    <col min="5897" max="5898" width="9" style="12"/>
    <col min="5899" max="5899" width="9.75" style="12" bestFit="1" customWidth="1"/>
    <col min="5900" max="6144" width="9" style="12"/>
    <col min="6145" max="6145" width="4.375" style="12" customWidth="1"/>
    <col min="6146" max="6146" width="6.25" style="12" customWidth="1"/>
    <col min="6147" max="6147" width="5.25" style="12" customWidth="1"/>
    <col min="6148" max="6148" width="63.625" style="12" customWidth="1"/>
    <col min="6149" max="6149" width="19.75" style="12" customWidth="1"/>
    <col min="6150" max="6150" width="8.875" style="12" bestFit="1" customWidth="1"/>
    <col min="6151" max="6151" width="10.875" style="12" customWidth="1"/>
    <col min="6152" max="6152" width="8.875" style="12" bestFit="1" customWidth="1"/>
    <col min="6153" max="6154" width="9" style="12"/>
    <col min="6155" max="6155" width="9.75" style="12" bestFit="1" customWidth="1"/>
    <col min="6156" max="6400" width="9" style="12"/>
    <col min="6401" max="6401" width="4.375" style="12" customWidth="1"/>
    <col min="6402" max="6402" width="6.25" style="12" customWidth="1"/>
    <col min="6403" max="6403" width="5.25" style="12" customWidth="1"/>
    <col min="6404" max="6404" width="63.625" style="12" customWidth="1"/>
    <col min="6405" max="6405" width="19.75" style="12" customWidth="1"/>
    <col min="6406" max="6406" width="8.875" style="12" bestFit="1" customWidth="1"/>
    <col min="6407" max="6407" width="10.875" style="12" customWidth="1"/>
    <col min="6408" max="6408" width="8.875" style="12" bestFit="1" customWidth="1"/>
    <col min="6409" max="6410" width="9" style="12"/>
    <col min="6411" max="6411" width="9.75" style="12" bestFit="1" customWidth="1"/>
    <col min="6412" max="6656" width="9" style="12"/>
    <col min="6657" max="6657" width="4.375" style="12" customWidth="1"/>
    <col min="6658" max="6658" width="6.25" style="12" customWidth="1"/>
    <col min="6659" max="6659" width="5.25" style="12" customWidth="1"/>
    <col min="6660" max="6660" width="63.625" style="12" customWidth="1"/>
    <col min="6661" max="6661" width="19.75" style="12" customWidth="1"/>
    <col min="6662" max="6662" width="8.875" style="12" bestFit="1" customWidth="1"/>
    <col min="6663" max="6663" width="10.875" style="12" customWidth="1"/>
    <col min="6664" max="6664" width="8.875" style="12" bestFit="1" customWidth="1"/>
    <col min="6665" max="6666" width="9" style="12"/>
    <col min="6667" max="6667" width="9.75" style="12" bestFit="1" customWidth="1"/>
    <col min="6668" max="6912" width="9" style="12"/>
    <col min="6913" max="6913" width="4.375" style="12" customWidth="1"/>
    <col min="6914" max="6914" width="6.25" style="12" customWidth="1"/>
    <col min="6915" max="6915" width="5.25" style="12" customWidth="1"/>
    <col min="6916" max="6916" width="63.625" style="12" customWidth="1"/>
    <col min="6917" max="6917" width="19.75" style="12" customWidth="1"/>
    <col min="6918" max="6918" width="8.875" style="12" bestFit="1" customWidth="1"/>
    <col min="6919" max="6919" width="10.875" style="12" customWidth="1"/>
    <col min="6920" max="6920" width="8.875" style="12" bestFit="1" customWidth="1"/>
    <col min="6921" max="6922" width="9" style="12"/>
    <col min="6923" max="6923" width="9.75" style="12" bestFit="1" customWidth="1"/>
    <col min="6924" max="7168" width="9" style="12"/>
    <col min="7169" max="7169" width="4.375" style="12" customWidth="1"/>
    <col min="7170" max="7170" width="6.25" style="12" customWidth="1"/>
    <col min="7171" max="7171" width="5.25" style="12" customWidth="1"/>
    <col min="7172" max="7172" width="63.625" style="12" customWidth="1"/>
    <col min="7173" max="7173" width="19.75" style="12" customWidth="1"/>
    <col min="7174" max="7174" width="8.875" style="12" bestFit="1" customWidth="1"/>
    <col min="7175" max="7175" width="10.875" style="12" customWidth="1"/>
    <col min="7176" max="7176" width="8.875" style="12" bestFit="1" customWidth="1"/>
    <col min="7177" max="7178" width="9" style="12"/>
    <col min="7179" max="7179" width="9.75" style="12" bestFit="1" customWidth="1"/>
    <col min="7180" max="7424" width="9" style="12"/>
    <col min="7425" max="7425" width="4.375" style="12" customWidth="1"/>
    <col min="7426" max="7426" width="6.25" style="12" customWidth="1"/>
    <col min="7427" max="7427" width="5.25" style="12" customWidth="1"/>
    <col min="7428" max="7428" width="63.625" style="12" customWidth="1"/>
    <col min="7429" max="7429" width="19.75" style="12" customWidth="1"/>
    <col min="7430" max="7430" width="8.875" style="12" bestFit="1" customWidth="1"/>
    <col min="7431" max="7431" width="10.875" style="12" customWidth="1"/>
    <col min="7432" max="7432" width="8.875" style="12" bestFit="1" customWidth="1"/>
    <col min="7433" max="7434" width="9" style="12"/>
    <col min="7435" max="7435" width="9.75" style="12" bestFit="1" customWidth="1"/>
    <col min="7436" max="7680" width="9" style="12"/>
    <col min="7681" max="7681" width="4.375" style="12" customWidth="1"/>
    <col min="7682" max="7682" width="6.25" style="12" customWidth="1"/>
    <col min="7683" max="7683" width="5.25" style="12" customWidth="1"/>
    <col min="7684" max="7684" width="63.625" style="12" customWidth="1"/>
    <col min="7685" max="7685" width="19.75" style="12" customWidth="1"/>
    <col min="7686" max="7686" width="8.875" style="12" bestFit="1" customWidth="1"/>
    <col min="7687" max="7687" width="10.875" style="12" customWidth="1"/>
    <col min="7688" max="7688" width="8.875" style="12" bestFit="1" customWidth="1"/>
    <col min="7689" max="7690" width="9" style="12"/>
    <col min="7691" max="7691" width="9.75" style="12" bestFit="1" customWidth="1"/>
    <col min="7692" max="7936" width="9" style="12"/>
    <col min="7937" max="7937" width="4.375" style="12" customWidth="1"/>
    <col min="7938" max="7938" width="6.25" style="12" customWidth="1"/>
    <col min="7939" max="7939" width="5.25" style="12" customWidth="1"/>
    <col min="7940" max="7940" width="63.625" style="12" customWidth="1"/>
    <col min="7941" max="7941" width="19.75" style="12" customWidth="1"/>
    <col min="7942" max="7942" width="8.875" style="12" bestFit="1" customWidth="1"/>
    <col min="7943" max="7943" width="10.875" style="12" customWidth="1"/>
    <col min="7944" max="7944" width="8.875" style="12" bestFit="1" customWidth="1"/>
    <col min="7945" max="7946" width="9" style="12"/>
    <col min="7947" max="7947" width="9.75" style="12" bestFit="1" customWidth="1"/>
    <col min="7948" max="8192" width="9" style="12"/>
    <col min="8193" max="8193" width="4.375" style="12" customWidth="1"/>
    <col min="8194" max="8194" width="6.25" style="12" customWidth="1"/>
    <col min="8195" max="8195" width="5.25" style="12" customWidth="1"/>
    <col min="8196" max="8196" width="63.625" style="12" customWidth="1"/>
    <col min="8197" max="8197" width="19.75" style="12" customWidth="1"/>
    <col min="8198" max="8198" width="8.875" style="12" bestFit="1" customWidth="1"/>
    <col min="8199" max="8199" width="10.875" style="12" customWidth="1"/>
    <col min="8200" max="8200" width="8.875" style="12" bestFit="1" customWidth="1"/>
    <col min="8201" max="8202" width="9" style="12"/>
    <col min="8203" max="8203" width="9.75" style="12" bestFit="1" customWidth="1"/>
    <col min="8204" max="8448" width="9" style="12"/>
    <col min="8449" max="8449" width="4.375" style="12" customWidth="1"/>
    <col min="8450" max="8450" width="6.25" style="12" customWidth="1"/>
    <col min="8451" max="8451" width="5.25" style="12" customWidth="1"/>
    <col min="8452" max="8452" width="63.625" style="12" customWidth="1"/>
    <col min="8453" max="8453" width="19.75" style="12" customWidth="1"/>
    <col min="8454" max="8454" width="8.875" style="12" bestFit="1" customWidth="1"/>
    <col min="8455" max="8455" width="10.875" style="12" customWidth="1"/>
    <col min="8456" max="8456" width="8.875" style="12" bestFit="1" customWidth="1"/>
    <col min="8457" max="8458" width="9" style="12"/>
    <col min="8459" max="8459" width="9.75" style="12" bestFit="1" customWidth="1"/>
    <col min="8460" max="8704" width="9" style="12"/>
    <col min="8705" max="8705" width="4.375" style="12" customWidth="1"/>
    <col min="8706" max="8706" width="6.25" style="12" customWidth="1"/>
    <col min="8707" max="8707" width="5.25" style="12" customWidth="1"/>
    <col min="8708" max="8708" width="63.625" style="12" customWidth="1"/>
    <col min="8709" max="8709" width="19.75" style="12" customWidth="1"/>
    <col min="8710" max="8710" width="8.875" style="12" bestFit="1" customWidth="1"/>
    <col min="8711" max="8711" width="10.875" style="12" customWidth="1"/>
    <col min="8712" max="8712" width="8.875" style="12" bestFit="1" customWidth="1"/>
    <col min="8713" max="8714" width="9" style="12"/>
    <col min="8715" max="8715" width="9.75" style="12" bestFit="1" customWidth="1"/>
    <col min="8716" max="8960" width="9" style="12"/>
    <col min="8961" max="8961" width="4.375" style="12" customWidth="1"/>
    <col min="8962" max="8962" width="6.25" style="12" customWidth="1"/>
    <col min="8963" max="8963" width="5.25" style="12" customWidth="1"/>
    <col min="8964" max="8964" width="63.625" style="12" customWidth="1"/>
    <col min="8965" max="8965" width="19.75" style="12" customWidth="1"/>
    <col min="8966" max="8966" width="8.875" style="12" bestFit="1" customWidth="1"/>
    <col min="8967" max="8967" width="10.875" style="12" customWidth="1"/>
    <col min="8968" max="8968" width="8.875" style="12" bestFit="1" customWidth="1"/>
    <col min="8969" max="8970" width="9" style="12"/>
    <col min="8971" max="8971" width="9.75" style="12" bestFit="1" customWidth="1"/>
    <col min="8972" max="9216" width="9" style="12"/>
    <col min="9217" max="9217" width="4.375" style="12" customWidth="1"/>
    <col min="9218" max="9218" width="6.25" style="12" customWidth="1"/>
    <col min="9219" max="9219" width="5.25" style="12" customWidth="1"/>
    <col min="9220" max="9220" width="63.625" style="12" customWidth="1"/>
    <col min="9221" max="9221" width="19.75" style="12" customWidth="1"/>
    <col min="9222" max="9222" width="8.875" style="12" bestFit="1" customWidth="1"/>
    <col min="9223" max="9223" width="10.875" style="12" customWidth="1"/>
    <col min="9224" max="9224" width="8.875" style="12" bestFit="1" customWidth="1"/>
    <col min="9225" max="9226" width="9" style="12"/>
    <col min="9227" max="9227" width="9.75" style="12" bestFit="1" customWidth="1"/>
    <col min="9228" max="9472" width="9" style="12"/>
    <col min="9473" max="9473" width="4.375" style="12" customWidth="1"/>
    <col min="9474" max="9474" width="6.25" style="12" customWidth="1"/>
    <col min="9475" max="9475" width="5.25" style="12" customWidth="1"/>
    <col min="9476" max="9476" width="63.625" style="12" customWidth="1"/>
    <col min="9477" max="9477" width="19.75" style="12" customWidth="1"/>
    <col min="9478" max="9478" width="8.875" style="12" bestFit="1" customWidth="1"/>
    <col min="9479" max="9479" width="10.875" style="12" customWidth="1"/>
    <col min="9480" max="9480" width="8.875" style="12" bestFit="1" customWidth="1"/>
    <col min="9481" max="9482" width="9" style="12"/>
    <col min="9483" max="9483" width="9.75" style="12" bestFit="1" customWidth="1"/>
    <col min="9484" max="9728" width="9" style="12"/>
    <col min="9729" max="9729" width="4.375" style="12" customWidth="1"/>
    <col min="9730" max="9730" width="6.25" style="12" customWidth="1"/>
    <col min="9731" max="9731" width="5.25" style="12" customWidth="1"/>
    <col min="9732" max="9732" width="63.625" style="12" customWidth="1"/>
    <col min="9733" max="9733" width="19.75" style="12" customWidth="1"/>
    <col min="9734" max="9734" width="8.875" style="12" bestFit="1" customWidth="1"/>
    <col min="9735" max="9735" width="10.875" style="12" customWidth="1"/>
    <col min="9736" max="9736" width="8.875" style="12" bestFit="1" customWidth="1"/>
    <col min="9737" max="9738" width="9" style="12"/>
    <col min="9739" max="9739" width="9.75" style="12" bestFit="1" customWidth="1"/>
    <col min="9740" max="9984" width="9" style="12"/>
    <col min="9985" max="9985" width="4.375" style="12" customWidth="1"/>
    <col min="9986" max="9986" width="6.25" style="12" customWidth="1"/>
    <col min="9987" max="9987" width="5.25" style="12" customWidth="1"/>
    <col min="9988" max="9988" width="63.625" style="12" customWidth="1"/>
    <col min="9989" max="9989" width="19.75" style="12" customWidth="1"/>
    <col min="9990" max="9990" width="8.875" style="12" bestFit="1" customWidth="1"/>
    <col min="9991" max="9991" width="10.875" style="12" customWidth="1"/>
    <col min="9992" max="9992" width="8.875" style="12" bestFit="1" customWidth="1"/>
    <col min="9993" max="9994" width="9" style="12"/>
    <col min="9995" max="9995" width="9.75" style="12" bestFit="1" customWidth="1"/>
    <col min="9996" max="10240" width="9" style="12"/>
    <col min="10241" max="10241" width="4.375" style="12" customWidth="1"/>
    <col min="10242" max="10242" width="6.25" style="12" customWidth="1"/>
    <col min="10243" max="10243" width="5.25" style="12" customWidth="1"/>
    <col min="10244" max="10244" width="63.625" style="12" customWidth="1"/>
    <col min="10245" max="10245" width="19.75" style="12" customWidth="1"/>
    <col min="10246" max="10246" width="8.875" style="12" bestFit="1" customWidth="1"/>
    <col min="10247" max="10247" width="10.875" style="12" customWidth="1"/>
    <col min="10248" max="10248" width="8.875" style="12" bestFit="1" customWidth="1"/>
    <col min="10249" max="10250" width="9" style="12"/>
    <col min="10251" max="10251" width="9.75" style="12" bestFit="1" customWidth="1"/>
    <col min="10252" max="10496" width="9" style="12"/>
    <col min="10497" max="10497" width="4.375" style="12" customWidth="1"/>
    <col min="10498" max="10498" width="6.25" style="12" customWidth="1"/>
    <col min="10499" max="10499" width="5.25" style="12" customWidth="1"/>
    <col min="10500" max="10500" width="63.625" style="12" customWidth="1"/>
    <col min="10501" max="10501" width="19.75" style="12" customWidth="1"/>
    <col min="10502" max="10502" width="8.875" style="12" bestFit="1" customWidth="1"/>
    <col min="10503" max="10503" width="10.875" style="12" customWidth="1"/>
    <col min="10504" max="10504" width="8.875" style="12" bestFit="1" customWidth="1"/>
    <col min="10505" max="10506" width="9" style="12"/>
    <col min="10507" max="10507" width="9.75" style="12" bestFit="1" customWidth="1"/>
    <col min="10508" max="10752" width="9" style="12"/>
    <col min="10753" max="10753" width="4.375" style="12" customWidth="1"/>
    <col min="10754" max="10754" width="6.25" style="12" customWidth="1"/>
    <col min="10755" max="10755" width="5.25" style="12" customWidth="1"/>
    <col min="10756" max="10756" width="63.625" style="12" customWidth="1"/>
    <col min="10757" max="10757" width="19.75" style="12" customWidth="1"/>
    <col min="10758" max="10758" width="8.875" style="12" bestFit="1" customWidth="1"/>
    <col min="10759" max="10759" width="10.875" style="12" customWidth="1"/>
    <col min="10760" max="10760" width="8.875" style="12" bestFit="1" customWidth="1"/>
    <col min="10761" max="10762" width="9" style="12"/>
    <col min="10763" max="10763" width="9.75" style="12" bestFit="1" customWidth="1"/>
    <col min="10764" max="11008" width="9" style="12"/>
    <col min="11009" max="11009" width="4.375" style="12" customWidth="1"/>
    <col min="11010" max="11010" width="6.25" style="12" customWidth="1"/>
    <col min="11011" max="11011" width="5.25" style="12" customWidth="1"/>
    <col min="11012" max="11012" width="63.625" style="12" customWidth="1"/>
    <col min="11013" max="11013" width="19.75" style="12" customWidth="1"/>
    <col min="11014" max="11014" width="8.875" style="12" bestFit="1" customWidth="1"/>
    <col min="11015" max="11015" width="10.875" style="12" customWidth="1"/>
    <col min="11016" max="11016" width="8.875" style="12" bestFit="1" customWidth="1"/>
    <col min="11017" max="11018" width="9" style="12"/>
    <col min="11019" max="11019" width="9.75" style="12" bestFit="1" customWidth="1"/>
    <col min="11020" max="11264" width="9" style="12"/>
    <col min="11265" max="11265" width="4.375" style="12" customWidth="1"/>
    <col min="11266" max="11266" width="6.25" style="12" customWidth="1"/>
    <col min="11267" max="11267" width="5.25" style="12" customWidth="1"/>
    <col min="11268" max="11268" width="63.625" style="12" customWidth="1"/>
    <col min="11269" max="11269" width="19.75" style="12" customWidth="1"/>
    <col min="11270" max="11270" width="8.875" style="12" bestFit="1" customWidth="1"/>
    <col min="11271" max="11271" width="10.875" style="12" customWidth="1"/>
    <col min="11272" max="11272" width="8.875" style="12" bestFit="1" customWidth="1"/>
    <col min="11273" max="11274" width="9" style="12"/>
    <col min="11275" max="11275" width="9.75" style="12" bestFit="1" customWidth="1"/>
    <col min="11276" max="11520" width="9" style="12"/>
    <col min="11521" max="11521" width="4.375" style="12" customWidth="1"/>
    <col min="11522" max="11522" width="6.25" style="12" customWidth="1"/>
    <col min="11523" max="11523" width="5.25" style="12" customWidth="1"/>
    <col min="11524" max="11524" width="63.625" style="12" customWidth="1"/>
    <col min="11525" max="11525" width="19.75" style="12" customWidth="1"/>
    <col min="11526" max="11526" width="8.875" style="12" bestFit="1" customWidth="1"/>
    <col min="11527" max="11527" width="10.875" style="12" customWidth="1"/>
    <col min="11528" max="11528" width="8.875" style="12" bestFit="1" customWidth="1"/>
    <col min="11529" max="11530" width="9" style="12"/>
    <col min="11531" max="11531" width="9.75" style="12" bestFit="1" customWidth="1"/>
    <col min="11532" max="11776" width="9" style="12"/>
    <col min="11777" max="11777" width="4.375" style="12" customWidth="1"/>
    <col min="11778" max="11778" width="6.25" style="12" customWidth="1"/>
    <col min="11779" max="11779" width="5.25" style="12" customWidth="1"/>
    <col min="11780" max="11780" width="63.625" style="12" customWidth="1"/>
    <col min="11781" max="11781" width="19.75" style="12" customWidth="1"/>
    <col min="11782" max="11782" width="8.875" style="12" bestFit="1" customWidth="1"/>
    <col min="11783" max="11783" width="10.875" style="12" customWidth="1"/>
    <col min="11784" max="11784" width="8.875" style="12" bestFit="1" customWidth="1"/>
    <col min="11785" max="11786" width="9" style="12"/>
    <col min="11787" max="11787" width="9.75" style="12" bestFit="1" customWidth="1"/>
    <col min="11788" max="12032" width="9" style="12"/>
    <col min="12033" max="12033" width="4.375" style="12" customWidth="1"/>
    <col min="12034" max="12034" width="6.25" style="12" customWidth="1"/>
    <col min="12035" max="12035" width="5.25" style="12" customWidth="1"/>
    <col min="12036" max="12036" width="63.625" style="12" customWidth="1"/>
    <col min="12037" max="12037" width="19.75" style="12" customWidth="1"/>
    <col min="12038" max="12038" width="8.875" style="12" bestFit="1" customWidth="1"/>
    <col min="12039" max="12039" width="10.875" style="12" customWidth="1"/>
    <col min="12040" max="12040" width="8.875" style="12" bestFit="1" customWidth="1"/>
    <col min="12041" max="12042" width="9" style="12"/>
    <col min="12043" max="12043" width="9.75" style="12" bestFit="1" customWidth="1"/>
    <col min="12044" max="12288" width="9" style="12"/>
    <col min="12289" max="12289" width="4.375" style="12" customWidth="1"/>
    <col min="12290" max="12290" width="6.25" style="12" customWidth="1"/>
    <col min="12291" max="12291" width="5.25" style="12" customWidth="1"/>
    <col min="12292" max="12292" width="63.625" style="12" customWidth="1"/>
    <col min="12293" max="12293" width="19.75" style="12" customWidth="1"/>
    <col min="12294" max="12294" width="8.875" style="12" bestFit="1" customWidth="1"/>
    <col min="12295" max="12295" width="10.875" style="12" customWidth="1"/>
    <col min="12296" max="12296" width="8.875" style="12" bestFit="1" customWidth="1"/>
    <col min="12297" max="12298" width="9" style="12"/>
    <col min="12299" max="12299" width="9.75" style="12" bestFit="1" customWidth="1"/>
    <col min="12300" max="12544" width="9" style="12"/>
    <col min="12545" max="12545" width="4.375" style="12" customWidth="1"/>
    <col min="12546" max="12546" width="6.25" style="12" customWidth="1"/>
    <col min="12547" max="12547" width="5.25" style="12" customWidth="1"/>
    <col min="12548" max="12548" width="63.625" style="12" customWidth="1"/>
    <col min="12549" max="12549" width="19.75" style="12" customWidth="1"/>
    <col min="12550" max="12550" width="8.875" style="12" bestFit="1" customWidth="1"/>
    <col min="12551" max="12551" width="10.875" style="12" customWidth="1"/>
    <col min="12552" max="12552" width="8.875" style="12" bestFit="1" customWidth="1"/>
    <col min="12553" max="12554" width="9" style="12"/>
    <col min="12555" max="12555" width="9.75" style="12" bestFit="1" customWidth="1"/>
    <col min="12556" max="12800" width="9" style="12"/>
    <col min="12801" max="12801" width="4.375" style="12" customWidth="1"/>
    <col min="12802" max="12802" width="6.25" style="12" customWidth="1"/>
    <col min="12803" max="12803" width="5.25" style="12" customWidth="1"/>
    <col min="12804" max="12804" width="63.625" style="12" customWidth="1"/>
    <col min="12805" max="12805" width="19.75" style="12" customWidth="1"/>
    <col min="12806" max="12806" width="8.875" style="12" bestFit="1" customWidth="1"/>
    <col min="12807" max="12807" width="10.875" style="12" customWidth="1"/>
    <col min="12808" max="12808" width="8.875" style="12" bestFit="1" customWidth="1"/>
    <col min="12809" max="12810" width="9" style="12"/>
    <col min="12811" max="12811" width="9.75" style="12" bestFit="1" customWidth="1"/>
    <col min="12812" max="13056" width="9" style="12"/>
    <col min="13057" max="13057" width="4.375" style="12" customWidth="1"/>
    <col min="13058" max="13058" width="6.25" style="12" customWidth="1"/>
    <col min="13059" max="13059" width="5.25" style="12" customWidth="1"/>
    <col min="13060" max="13060" width="63.625" style="12" customWidth="1"/>
    <col min="13061" max="13061" width="19.75" style="12" customWidth="1"/>
    <col min="13062" max="13062" width="8.875" style="12" bestFit="1" customWidth="1"/>
    <col min="13063" max="13063" width="10.875" style="12" customWidth="1"/>
    <col min="13064" max="13064" width="8.875" style="12" bestFit="1" customWidth="1"/>
    <col min="13065" max="13066" width="9" style="12"/>
    <col min="13067" max="13067" width="9.75" style="12" bestFit="1" customWidth="1"/>
    <col min="13068" max="13312" width="9" style="12"/>
    <col min="13313" max="13313" width="4.375" style="12" customWidth="1"/>
    <col min="13314" max="13314" width="6.25" style="12" customWidth="1"/>
    <col min="13315" max="13315" width="5.25" style="12" customWidth="1"/>
    <col min="13316" max="13316" width="63.625" style="12" customWidth="1"/>
    <col min="13317" max="13317" width="19.75" style="12" customWidth="1"/>
    <col min="13318" max="13318" width="8.875" style="12" bestFit="1" customWidth="1"/>
    <col min="13319" max="13319" width="10.875" style="12" customWidth="1"/>
    <col min="13320" max="13320" width="8.875" style="12" bestFit="1" customWidth="1"/>
    <col min="13321" max="13322" width="9" style="12"/>
    <col min="13323" max="13323" width="9.75" style="12" bestFit="1" customWidth="1"/>
    <col min="13324" max="13568" width="9" style="12"/>
    <col min="13569" max="13569" width="4.375" style="12" customWidth="1"/>
    <col min="13570" max="13570" width="6.25" style="12" customWidth="1"/>
    <col min="13571" max="13571" width="5.25" style="12" customWidth="1"/>
    <col min="13572" max="13572" width="63.625" style="12" customWidth="1"/>
    <col min="13573" max="13573" width="19.75" style="12" customWidth="1"/>
    <col min="13574" max="13574" width="8.875" style="12" bestFit="1" customWidth="1"/>
    <col min="13575" max="13575" width="10.875" style="12" customWidth="1"/>
    <col min="13576" max="13576" width="8.875" style="12" bestFit="1" customWidth="1"/>
    <col min="13577" max="13578" width="9" style="12"/>
    <col min="13579" max="13579" width="9.75" style="12" bestFit="1" customWidth="1"/>
    <col min="13580" max="13824" width="9" style="12"/>
    <col min="13825" max="13825" width="4.375" style="12" customWidth="1"/>
    <col min="13826" max="13826" width="6.25" style="12" customWidth="1"/>
    <col min="13827" max="13827" width="5.25" style="12" customWidth="1"/>
    <col min="13828" max="13828" width="63.625" style="12" customWidth="1"/>
    <col min="13829" max="13829" width="19.75" style="12" customWidth="1"/>
    <col min="13830" max="13830" width="8.875" style="12" bestFit="1" customWidth="1"/>
    <col min="13831" max="13831" width="10.875" style="12" customWidth="1"/>
    <col min="13832" max="13832" width="8.875" style="12" bestFit="1" customWidth="1"/>
    <col min="13833" max="13834" width="9" style="12"/>
    <col min="13835" max="13835" width="9.75" style="12" bestFit="1" customWidth="1"/>
    <col min="13836" max="14080" width="9" style="12"/>
    <col min="14081" max="14081" width="4.375" style="12" customWidth="1"/>
    <col min="14082" max="14082" width="6.25" style="12" customWidth="1"/>
    <col min="14083" max="14083" width="5.25" style="12" customWidth="1"/>
    <col min="14084" max="14084" width="63.625" style="12" customWidth="1"/>
    <col min="14085" max="14085" width="19.75" style="12" customWidth="1"/>
    <col min="14086" max="14086" width="8.875" style="12" bestFit="1" customWidth="1"/>
    <col min="14087" max="14087" width="10.875" style="12" customWidth="1"/>
    <col min="14088" max="14088" width="8.875" style="12" bestFit="1" customWidth="1"/>
    <col min="14089" max="14090" width="9" style="12"/>
    <col min="14091" max="14091" width="9.75" style="12" bestFit="1" customWidth="1"/>
    <col min="14092" max="14336" width="9" style="12"/>
    <col min="14337" max="14337" width="4.375" style="12" customWidth="1"/>
    <col min="14338" max="14338" width="6.25" style="12" customWidth="1"/>
    <col min="14339" max="14339" width="5.25" style="12" customWidth="1"/>
    <col min="14340" max="14340" width="63.625" style="12" customWidth="1"/>
    <col min="14341" max="14341" width="19.75" style="12" customWidth="1"/>
    <col min="14342" max="14342" width="8.875" style="12" bestFit="1" customWidth="1"/>
    <col min="14343" max="14343" width="10.875" style="12" customWidth="1"/>
    <col min="14344" max="14344" width="8.875" style="12" bestFit="1" customWidth="1"/>
    <col min="14345" max="14346" width="9" style="12"/>
    <col min="14347" max="14347" width="9.75" style="12" bestFit="1" customWidth="1"/>
    <col min="14348" max="14592" width="9" style="12"/>
    <col min="14593" max="14593" width="4.375" style="12" customWidth="1"/>
    <col min="14594" max="14594" width="6.25" style="12" customWidth="1"/>
    <col min="14595" max="14595" width="5.25" style="12" customWidth="1"/>
    <col min="14596" max="14596" width="63.625" style="12" customWidth="1"/>
    <col min="14597" max="14597" width="19.75" style="12" customWidth="1"/>
    <col min="14598" max="14598" width="8.875" style="12" bestFit="1" customWidth="1"/>
    <col min="14599" max="14599" width="10.875" style="12" customWidth="1"/>
    <col min="14600" max="14600" width="8.875" style="12" bestFit="1" customWidth="1"/>
    <col min="14601" max="14602" width="9" style="12"/>
    <col min="14603" max="14603" width="9.75" style="12" bestFit="1" customWidth="1"/>
    <col min="14604" max="14848" width="9" style="12"/>
    <col min="14849" max="14849" width="4.375" style="12" customWidth="1"/>
    <col min="14850" max="14850" width="6.25" style="12" customWidth="1"/>
    <col min="14851" max="14851" width="5.25" style="12" customWidth="1"/>
    <col min="14852" max="14852" width="63.625" style="12" customWidth="1"/>
    <col min="14853" max="14853" width="19.75" style="12" customWidth="1"/>
    <col min="14854" max="14854" width="8.875" style="12" bestFit="1" customWidth="1"/>
    <col min="14855" max="14855" width="10.875" style="12" customWidth="1"/>
    <col min="14856" max="14856" width="8.875" style="12" bestFit="1" customWidth="1"/>
    <col min="14857" max="14858" width="9" style="12"/>
    <col min="14859" max="14859" width="9.75" style="12" bestFit="1" customWidth="1"/>
    <col min="14860" max="15104" width="9" style="12"/>
    <col min="15105" max="15105" width="4.375" style="12" customWidth="1"/>
    <col min="15106" max="15106" width="6.25" style="12" customWidth="1"/>
    <col min="15107" max="15107" width="5.25" style="12" customWidth="1"/>
    <col min="15108" max="15108" width="63.625" style="12" customWidth="1"/>
    <col min="15109" max="15109" width="19.75" style="12" customWidth="1"/>
    <col min="15110" max="15110" width="8.875" style="12" bestFit="1" customWidth="1"/>
    <col min="15111" max="15111" width="10.875" style="12" customWidth="1"/>
    <col min="15112" max="15112" width="8.875" style="12" bestFit="1" customWidth="1"/>
    <col min="15113" max="15114" width="9" style="12"/>
    <col min="15115" max="15115" width="9.75" style="12" bestFit="1" customWidth="1"/>
    <col min="15116" max="15360" width="9" style="12"/>
    <col min="15361" max="15361" width="4.375" style="12" customWidth="1"/>
    <col min="15362" max="15362" width="6.25" style="12" customWidth="1"/>
    <col min="15363" max="15363" width="5.25" style="12" customWidth="1"/>
    <col min="15364" max="15364" width="63.625" style="12" customWidth="1"/>
    <col min="15365" max="15365" width="19.75" style="12" customWidth="1"/>
    <col min="15366" max="15366" width="8.875" style="12" bestFit="1" customWidth="1"/>
    <col min="15367" max="15367" width="10.875" style="12" customWidth="1"/>
    <col min="15368" max="15368" width="8.875" style="12" bestFit="1" customWidth="1"/>
    <col min="15369" max="15370" width="9" style="12"/>
    <col min="15371" max="15371" width="9.75" style="12" bestFit="1" customWidth="1"/>
    <col min="15372" max="15616" width="9" style="12"/>
    <col min="15617" max="15617" width="4.375" style="12" customWidth="1"/>
    <col min="15618" max="15618" width="6.25" style="12" customWidth="1"/>
    <col min="15619" max="15619" width="5.25" style="12" customWidth="1"/>
    <col min="15620" max="15620" width="63.625" style="12" customWidth="1"/>
    <col min="15621" max="15621" width="19.75" style="12" customWidth="1"/>
    <col min="15622" max="15622" width="8.875" style="12" bestFit="1" customWidth="1"/>
    <col min="15623" max="15623" width="10.875" style="12" customWidth="1"/>
    <col min="15624" max="15624" width="8.875" style="12" bestFit="1" customWidth="1"/>
    <col min="15625" max="15626" width="9" style="12"/>
    <col min="15627" max="15627" width="9.75" style="12" bestFit="1" customWidth="1"/>
    <col min="15628" max="15872" width="9" style="12"/>
    <col min="15873" max="15873" width="4.375" style="12" customWidth="1"/>
    <col min="15874" max="15874" width="6.25" style="12" customWidth="1"/>
    <col min="15875" max="15875" width="5.25" style="12" customWidth="1"/>
    <col min="15876" max="15876" width="63.625" style="12" customWidth="1"/>
    <col min="15877" max="15877" width="19.75" style="12" customWidth="1"/>
    <col min="15878" max="15878" width="8.875" style="12" bestFit="1" customWidth="1"/>
    <col min="15879" max="15879" width="10.875" style="12" customWidth="1"/>
    <col min="15880" max="15880" width="8.875" style="12" bestFit="1" customWidth="1"/>
    <col min="15881" max="15882" width="9" style="12"/>
    <col min="15883" max="15883" width="9.75" style="12" bestFit="1" customWidth="1"/>
    <col min="15884" max="16128" width="9" style="12"/>
    <col min="16129" max="16129" width="4.375" style="12" customWidth="1"/>
    <col min="16130" max="16130" width="6.25" style="12" customWidth="1"/>
    <col min="16131" max="16131" width="5.25" style="12" customWidth="1"/>
    <col min="16132" max="16132" width="63.625" style="12" customWidth="1"/>
    <col min="16133" max="16133" width="19.75" style="12" customWidth="1"/>
    <col min="16134" max="16134" width="8.875" style="12" bestFit="1" customWidth="1"/>
    <col min="16135" max="16135" width="10.875" style="12" customWidth="1"/>
    <col min="16136" max="16136" width="8.875" style="12" bestFit="1" customWidth="1"/>
    <col min="16137" max="16138" width="9" style="12"/>
    <col min="16139" max="16139" width="9.75" style="12" bestFit="1" customWidth="1"/>
    <col min="16140" max="16384" width="9" style="12"/>
  </cols>
  <sheetData>
    <row r="1" spans="1:5" s="10" customFormat="1" ht="59.25" customHeight="1">
      <c r="A1" s="7"/>
      <c r="B1" s="7"/>
      <c r="C1" s="8"/>
      <c r="D1" s="8"/>
      <c r="E1" s="9" t="s">
        <v>47</v>
      </c>
    </row>
    <row r="2" spans="1:5" s="11" customFormat="1" ht="31.5" customHeight="1">
      <c r="A2" s="429" t="s">
        <v>176</v>
      </c>
      <c r="B2" s="429"/>
      <c r="C2" s="429"/>
      <c r="D2" s="429"/>
      <c r="E2" s="429"/>
    </row>
    <row r="3" spans="1:5">
      <c r="A3" s="430"/>
      <c r="B3" s="430"/>
      <c r="C3" s="430"/>
      <c r="D3" s="430"/>
      <c r="E3" s="430"/>
    </row>
    <row r="4" spans="1:5" ht="34.5" customHeight="1">
      <c r="A4" s="132" t="s">
        <v>48</v>
      </c>
      <c r="B4" s="132" t="s">
        <v>49</v>
      </c>
      <c r="C4" s="132" t="s">
        <v>40</v>
      </c>
      <c r="D4" s="132" t="s">
        <v>12</v>
      </c>
      <c r="E4" s="132" t="s">
        <v>180</v>
      </c>
    </row>
    <row r="5" spans="1:5" ht="12.6" customHeight="1">
      <c r="A5" s="136" t="s">
        <v>156</v>
      </c>
      <c r="B5" s="136" t="s">
        <v>157</v>
      </c>
      <c r="C5" s="136" t="s">
        <v>158</v>
      </c>
      <c r="D5" s="136" t="s">
        <v>159</v>
      </c>
      <c r="E5" s="136" t="s">
        <v>160</v>
      </c>
    </row>
    <row r="6" spans="1:5" s="13" customFormat="1" ht="18.75" customHeight="1">
      <c r="A6" s="133" t="s">
        <v>50</v>
      </c>
      <c r="B6" s="133"/>
      <c r="C6" s="133"/>
      <c r="D6" s="134" t="s">
        <v>51</v>
      </c>
      <c r="E6" s="135">
        <f>E7+E9</f>
        <v>261000</v>
      </c>
    </row>
    <row r="7" spans="1:5" s="15" customFormat="1" ht="18" customHeight="1">
      <c r="A7" s="428"/>
      <c r="B7" s="143" t="s">
        <v>52</v>
      </c>
      <c r="C7" s="160"/>
      <c r="D7" s="161" t="s">
        <v>1</v>
      </c>
      <c r="E7" s="149">
        <f>SUM(E8:E8)</f>
        <v>202000</v>
      </c>
    </row>
    <row r="8" spans="1:5" s="15" customFormat="1" ht="36">
      <c r="A8" s="426"/>
      <c r="B8" s="16"/>
      <c r="C8" s="16" t="s">
        <v>53</v>
      </c>
      <c r="D8" s="17" t="s">
        <v>54</v>
      </c>
      <c r="E8" s="18">
        <v>202000</v>
      </c>
    </row>
    <row r="9" spans="1:5" s="15" customFormat="1" ht="18" customHeight="1">
      <c r="A9" s="426"/>
      <c r="B9" s="143" t="s">
        <v>141</v>
      </c>
      <c r="C9" s="143"/>
      <c r="D9" s="144" t="s">
        <v>3</v>
      </c>
      <c r="E9" s="145">
        <f>E10</f>
        <v>59000</v>
      </c>
    </row>
    <row r="10" spans="1:5" s="15" customFormat="1" ht="36">
      <c r="A10" s="427"/>
      <c r="B10" s="16"/>
      <c r="C10" s="16" t="s">
        <v>53</v>
      </c>
      <c r="D10" s="17" t="s">
        <v>54</v>
      </c>
      <c r="E10" s="18">
        <v>59000</v>
      </c>
    </row>
    <row r="11" spans="1:5" s="19" customFormat="1" ht="19.5" customHeight="1">
      <c r="A11" s="133" t="s">
        <v>56</v>
      </c>
      <c r="B11" s="133"/>
      <c r="C11" s="133"/>
      <c r="D11" s="134" t="s">
        <v>57</v>
      </c>
      <c r="E11" s="135">
        <f>E12+E14</f>
        <v>48241000</v>
      </c>
    </row>
    <row r="12" spans="1:5" s="19" customFormat="1" ht="18" customHeight="1">
      <c r="A12" s="431"/>
      <c r="B12" s="143" t="s">
        <v>58</v>
      </c>
      <c r="C12" s="162"/>
      <c r="D12" s="155" t="s">
        <v>5</v>
      </c>
      <c r="E12" s="149">
        <f>E13</f>
        <v>48000000</v>
      </c>
    </row>
    <row r="13" spans="1:5" s="15" customFormat="1" ht="36">
      <c r="A13" s="432"/>
      <c r="B13" s="14"/>
      <c r="C13" s="16" t="s">
        <v>53</v>
      </c>
      <c r="D13" s="17" t="s">
        <v>54</v>
      </c>
      <c r="E13" s="18">
        <v>48000000</v>
      </c>
    </row>
    <row r="14" spans="1:5" s="15" customFormat="1" ht="18" customHeight="1">
      <c r="A14" s="432"/>
      <c r="B14" s="143" t="s">
        <v>59</v>
      </c>
      <c r="C14" s="163"/>
      <c r="D14" s="144" t="s">
        <v>3</v>
      </c>
      <c r="E14" s="145">
        <f>E15</f>
        <v>241000</v>
      </c>
    </row>
    <row r="15" spans="1:5" s="15" customFormat="1" ht="36">
      <c r="A15" s="433"/>
      <c r="B15" s="14"/>
      <c r="C15" s="16" t="s">
        <v>53</v>
      </c>
      <c r="D15" s="17" t="s">
        <v>54</v>
      </c>
      <c r="E15" s="21">
        <v>241000</v>
      </c>
    </row>
    <row r="16" spans="1:5" s="15" customFormat="1" ht="21" customHeight="1">
      <c r="A16" s="133" t="s">
        <v>142</v>
      </c>
      <c r="B16" s="133"/>
      <c r="C16" s="133"/>
      <c r="D16" s="134" t="s">
        <v>128</v>
      </c>
      <c r="E16" s="135">
        <f>E17</f>
        <v>155000</v>
      </c>
    </row>
    <row r="17" spans="1:5" s="15" customFormat="1" ht="18" customHeight="1">
      <c r="A17" s="431"/>
      <c r="B17" s="143" t="s">
        <v>143</v>
      </c>
      <c r="C17" s="143"/>
      <c r="D17" s="144" t="s">
        <v>3</v>
      </c>
      <c r="E17" s="145">
        <f>E18</f>
        <v>155000</v>
      </c>
    </row>
    <row r="18" spans="1:5" s="15" customFormat="1" ht="36">
      <c r="A18" s="433"/>
      <c r="B18" s="14"/>
      <c r="C18" s="16" t="s">
        <v>53</v>
      </c>
      <c r="D18" s="17" t="s">
        <v>54</v>
      </c>
      <c r="E18" s="21">
        <v>155000</v>
      </c>
    </row>
    <row r="19" spans="1:5" s="15" customFormat="1" ht="18.75" customHeight="1">
      <c r="A19" s="133" t="s">
        <v>60</v>
      </c>
      <c r="B19" s="133"/>
      <c r="C19" s="133"/>
      <c r="D19" s="134" t="s">
        <v>61</v>
      </c>
      <c r="E19" s="135">
        <f>E20+E22</f>
        <v>130000</v>
      </c>
    </row>
    <row r="20" spans="1:5" s="15" customFormat="1" ht="18" customHeight="1">
      <c r="A20" s="431"/>
      <c r="B20" s="143" t="s">
        <v>62</v>
      </c>
      <c r="C20" s="143"/>
      <c r="D20" s="161" t="s">
        <v>7</v>
      </c>
      <c r="E20" s="149">
        <f>E21</f>
        <v>3000</v>
      </c>
    </row>
    <row r="21" spans="1:5" s="15" customFormat="1" ht="36">
      <c r="A21" s="432"/>
      <c r="B21" s="20"/>
      <c r="C21" s="16" t="s">
        <v>53</v>
      </c>
      <c r="D21" s="17" t="s">
        <v>54</v>
      </c>
      <c r="E21" s="22">
        <v>3000</v>
      </c>
    </row>
    <row r="22" spans="1:5" s="15" customFormat="1" ht="18" customHeight="1">
      <c r="A22" s="432"/>
      <c r="B22" s="143" t="s">
        <v>63</v>
      </c>
      <c r="C22" s="143"/>
      <c r="D22" s="161" t="s">
        <v>13</v>
      </c>
      <c r="E22" s="145">
        <f>SUM(E23:E23)</f>
        <v>127000</v>
      </c>
    </row>
    <row r="23" spans="1:5" s="15" customFormat="1" ht="36">
      <c r="A23" s="432"/>
      <c r="B23" s="16"/>
      <c r="C23" s="16" t="s">
        <v>53</v>
      </c>
      <c r="D23" s="17" t="s">
        <v>54</v>
      </c>
      <c r="E23" s="18">
        <v>127000</v>
      </c>
    </row>
    <row r="24" spans="1:5" s="15" customFormat="1" ht="18.75" customHeight="1">
      <c r="A24" s="133" t="s">
        <v>64</v>
      </c>
      <c r="B24" s="133"/>
      <c r="C24" s="133"/>
      <c r="D24" s="134" t="s">
        <v>65</v>
      </c>
      <c r="E24" s="135">
        <f>E25+E27</f>
        <v>1831000</v>
      </c>
    </row>
    <row r="25" spans="1:5" s="15" customFormat="1" ht="18" customHeight="1">
      <c r="A25" s="428"/>
      <c r="B25" s="143" t="s">
        <v>66</v>
      </c>
      <c r="C25" s="143"/>
      <c r="D25" s="161" t="s">
        <v>8</v>
      </c>
      <c r="E25" s="145">
        <f>SUM(E26:E26)</f>
        <v>1622000</v>
      </c>
    </row>
    <row r="26" spans="1:5" s="15" customFormat="1" ht="36">
      <c r="A26" s="426"/>
      <c r="B26" s="23"/>
      <c r="C26" s="16" t="s">
        <v>53</v>
      </c>
      <c r="D26" s="17" t="s">
        <v>54</v>
      </c>
      <c r="E26" s="18">
        <v>1622000</v>
      </c>
    </row>
    <row r="27" spans="1:5" s="15" customFormat="1" ht="18" customHeight="1">
      <c r="A27" s="426"/>
      <c r="B27" s="146" t="s">
        <v>67</v>
      </c>
      <c r="C27" s="143"/>
      <c r="D27" s="144" t="s">
        <v>36</v>
      </c>
      <c r="E27" s="145">
        <f>E28</f>
        <v>209000</v>
      </c>
    </row>
    <row r="28" spans="1:5" s="15" customFormat="1" ht="36">
      <c r="A28" s="427"/>
      <c r="B28" s="24"/>
      <c r="C28" s="16" t="s">
        <v>53</v>
      </c>
      <c r="D28" s="17" t="s">
        <v>54</v>
      </c>
      <c r="E28" s="21">
        <v>209000</v>
      </c>
    </row>
    <row r="29" spans="1:5" s="15" customFormat="1" ht="19.5" customHeight="1">
      <c r="A29" s="133" t="s">
        <v>68</v>
      </c>
      <c r="B29" s="133"/>
      <c r="C29" s="133"/>
      <c r="D29" s="134" t="s">
        <v>69</v>
      </c>
      <c r="E29" s="135">
        <f>E30+E32</f>
        <v>60000</v>
      </c>
    </row>
    <row r="30" spans="1:5" s="15" customFormat="1" ht="18" customHeight="1">
      <c r="A30" s="431"/>
      <c r="B30" s="143" t="s">
        <v>70</v>
      </c>
      <c r="C30" s="143"/>
      <c r="D30" s="161" t="s">
        <v>10</v>
      </c>
      <c r="E30" s="145">
        <f>E31</f>
        <v>20000</v>
      </c>
    </row>
    <row r="31" spans="1:5" s="15" customFormat="1" ht="36">
      <c r="A31" s="432"/>
      <c r="B31" s="16"/>
      <c r="C31" s="16" t="s">
        <v>53</v>
      </c>
      <c r="D31" s="17" t="s">
        <v>54</v>
      </c>
      <c r="E31" s="18">
        <v>20000</v>
      </c>
    </row>
    <row r="32" spans="1:5" s="15" customFormat="1" ht="29.25" customHeight="1">
      <c r="A32" s="432"/>
      <c r="B32" s="143" t="s">
        <v>71</v>
      </c>
      <c r="C32" s="143"/>
      <c r="D32" s="161" t="s">
        <v>11</v>
      </c>
      <c r="E32" s="145">
        <f>E33</f>
        <v>40000</v>
      </c>
    </row>
    <row r="33" spans="1:232" s="15" customFormat="1" ht="36">
      <c r="A33" s="433"/>
      <c r="B33" s="14"/>
      <c r="C33" s="16" t="s">
        <v>53</v>
      </c>
      <c r="D33" s="17" t="s">
        <v>54</v>
      </c>
      <c r="E33" s="118">
        <v>40000</v>
      </c>
    </row>
    <row r="34" spans="1:232" s="15" customFormat="1" ht="18.75" customHeight="1">
      <c r="A34" s="133" t="s">
        <v>72</v>
      </c>
      <c r="B34" s="133"/>
      <c r="C34" s="133"/>
      <c r="D34" s="134" t="s">
        <v>73</v>
      </c>
      <c r="E34" s="135">
        <f>E35</f>
        <v>1366000</v>
      </c>
    </row>
    <row r="35" spans="1:232" s="13" customFormat="1" ht="18" customHeight="1">
      <c r="A35" s="426"/>
      <c r="B35" s="143" t="s">
        <v>74</v>
      </c>
      <c r="C35" s="143"/>
      <c r="D35" s="164" t="s">
        <v>37</v>
      </c>
      <c r="E35" s="145">
        <f>E36</f>
        <v>1366000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</row>
    <row r="36" spans="1:232" s="13" customFormat="1" ht="36">
      <c r="A36" s="427"/>
      <c r="B36" s="16"/>
      <c r="C36" s="16" t="s">
        <v>53</v>
      </c>
      <c r="D36" s="17" t="s">
        <v>54</v>
      </c>
      <c r="E36" s="18">
        <v>1366000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</row>
    <row r="37" spans="1:232" s="13" customFormat="1" ht="18.75" customHeight="1">
      <c r="A37" s="133">
        <v>900</v>
      </c>
      <c r="B37" s="133"/>
      <c r="C37" s="133"/>
      <c r="D37" s="200" t="s">
        <v>178</v>
      </c>
      <c r="E37" s="135">
        <f>E38</f>
        <v>60000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</row>
    <row r="38" spans="1:232" s="13" customFormat="1" ht="18" customHeight="1">
      <c r="A38" s="426"/>
      <c r="B38" s="143" t="s">
        <v>177</v>
      </c>
      <c r="C38" s="143"/>
      <c r="D38" s="164" t="s">
        <v>3</v>
      </c>
      <c r="E38" s="145">
        <f>E39</f>
        <v>60000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</row>
    <row r="39" spans="1:232" s="13" customFormat="1" ht="36">
      <c r="A39" s="427"/>
      <c r="B39" s="16"/>
      <c r="C39" s="16" t="s">
        <v>53</v>
      </c>
      <c r="D39" s="17" t="s">
        <v>54</v>
      </c>
      <c r="E39" s="18">
        <v>60000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</row>
    <row r="40" spans="1:232" s="26" customFormat="1" ht="32.25" customHeight="1">
      <c r="A40" s="423" t="s">
        <v>75</v>
      </c>
      <c r="B40" s="424"/>
      <c r="C40" s="424"/>
      <c r="D40" s="425"/>
      <c r="E40" s="135">
        <f>E6+E11+E16+E19+E24+E29+E34+E37</f>
        <v>52104000</v>
      </c>
      <c r="F40" s="117"/>
    </row>
  </sheetData>
  <mergeCells count="11">
    <mergeCell ref="A40:D40"/>
    <mergeCell ref="A35:A36"/>
    <mergeCell ref="A25:A28"/>
    <mergeCell ref="A2:E2"/>
    <mergeCell ref="A3:E3"/>
    <mergeCell ref="A12:A15"/>
    <mergeCell ref="A20:A23"/>
    <mergeCell ref="A17:A18"/>
    <mergeCell ref="A30:A33"/>
    <mergeCell ref="A7:A10"/>
    <mergeCell ref="A38:A39"/>
  </mergeCells>
  <printOptions horizontalCentered="1"/>
  <pageMargins left="0.70866141732283472" right="0.70866141732283472" top="0.98425196850393704" bottom="0.6889763779527559" header="0.27559055118110237" footer="0.19685039370078741"/>
  <pageSetup paperSize="9" scale="90" fitToHeight="0" orientation="portrait" r:id="rId1"/>
  <headerFooter alignWithMargins="0"/>
  <rowBreaks count="1" manualBreakCount="1">
    <brk id="28" max="4" man="1"/>
  </rowBreaks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J146"/>
  <sheetViews>
    <sheetView zoomScaleNormal="100" zoomScaleSheetLayoutView="100" workbookViewId="0">
      <pane ySplit="4" topLeftCell="A95" activePane="bottomLeft" state="frozen"/>
      <selection activeCell="H15" sqref="H15"/>
      <selection pane="bottomLeft" activeCell="D127" sqref="D127"/>
    </sheetView>
  </sheetViews>
  <sheetFormatPr defaultRowHeight="12.75"/>
  <cols>
    <col min="1" max="1" width="4.25" style="57" customWidth="1"/>
    <col min="2" max="2" width="5.625" style="33" customWidth="1"/>
    <col min="3" max="3" width="4.625" style="33" customWidth="1"/>
    <col min="4" max="4" width="50.625" style="30" customWidth="1"/>
    <col min="5" max="5" width="20.625" style="60" customWidth="1"/>
    <col min="6" max="6" width="23.125" style="59" hidden="1" customWidth="1"/>
    <col min="7" max="7" width="8.875" style="36" customWidth="1"/>
    <col min="8" max="254" width="9" style="36"/>
    <col min="255" max="255" width="4.75" style="36" customWidth="1"/>
    <col min="256" max="256" width="5.375" style="36" customWidth="1"/>
    <col min="257" max="257" width="5" style="36" customWidth="1"/>
    <col min="258" max="258" width="50.75" style="36" customWidth="1"/>
    <col min="259" max="259" width="15" style="36" customWidth="1"/>
    <col min="260" max="260" width="24.625" style="36" customWidth="1"/>
    <col min="261" max="261" width="9" style="36"/>
    <col min="262" max="262" width="8.875" style="36" customWidth="1"/>
    <col min="263" max="510" width="9" style="36"/>
    <col min="511" max="511" width="4.75" style="36" customWidth="1"/>
    <col min="512" max="512" width="5.375" style="36" customWidth="1"/>
    <col min="513" max="513" width="5" style="36" customWidth="1"/>
    <col min="514" max="514" width="50.75" style="36" customWidth="1"/>
    <col min="515" max="515" width="15" style="36" customWidth="1"/>
    <col min="516" max="516" width="24.625" style="36" customWidth="1"/>
    <col min="517" max="517" width="9" style="36"/>
    <col min="518" max="518" width="8.875" style="36" customWidth="1"/>
    <col min="519" max="766" width="9" style="36"/>
    <col min="767" max="767" width="4.75" style="36" customWidth="1"/>
    <col min="768" max="768" width="5.375" style="36" customWidth="1"/>
    <col min="769" max="769" width="5" style="36" customWidth="1"/>
    <col min="770" max="770" width="50.75" style="36" customWidth="1"/>
    <col min="771" max="771" width="15" style="36" customWidth="1"/>
    <col min="772" max="772" width="24.625" style="36" customWidth="1"/>
    <col min="773" max="773" width="9" style="36"/>
    <col min="774" max="774" width="8.875" style="36" customWidth="1"/>
    <col min="775" max="1022" width="9" style="36"/>
    <col min="1023" max="1023" width="4.75" style="36" customWidth="1"/>
    <col min="1024" max="1024" width="5.375" style="36" customWidth="1"/>
    <col min="1025" max="1025" width="5" style="36" customWidth="1"/>
    <col min="1026" max="1026" width="50.75" style="36" customWidth="1"/>
    <col min="1027" max="1027" width="15" style="36" customWidth="1"/>
    <col min="1028" max="1028" width="24.625" style="36" customWidth="1"/>
    <col min="1029" max="1029" width="9" style="36"/>
    <col min="1030" max="1030" width="8.875" style="36" customWidth="1"/>
    <col min="1031" max="1278" width="9" style="36"/>
    <col min="1279" max="1279" width="4.75" style="36" customWidth="1"/>
    <col min="1280" max="1280" width="5.375" style="36" customWidth="1"/>
    <col min="1281" max="1281" width="5" style="36" customWidth="1"/>
    <col min="1282" max="1282" width="50.75" style="36" customWidth="1"/>
    <col min="1283" max="1283" width="15" style="36" customWidth="1"/>
    <col min="1284" max="1284" width="24.625" style="36" customWidth="1"/>
    <col min="1285" max="1285" width="9" style="36"/>
    <col min="1286" max="1286" width="8.875" style="36" customWidth="1"/>
    <col min="1287" max="1534" width="9" style="36"/>
    <col min="1535" max="1535" width="4.75" style="36" customWidth="1"/>
    <col min="1536" max="1536" width="5.375" style="36" customWidth="1"/>
    <col min="1537" max="1537" width="5" style="36" customWidth="1"/>
    <col min="1538" max="1538" width="50.75" style="36" customWidth="1"/>
    <col min="1539" max="1539" width="15" style="36" customWidth="1"/>
    <col min="1540" max="1540" width="24.625" style="36" customWidth="1"/>
    <col min="1541" max="1541" width="9" style="36"/>
    <col min="1542" max="1542" width="8.875" style="36" customWidth="1"/>
    <col min="1543" max="1790" width="9" style="36"/>
    <col min="1791" max="1791" width="4.75" style="36" customWidth="1"/>
    <col min="1792" max="1792" width="5.375" style="36" customWidth="1"/>
    <col min="1793" max="1793" width="5" style="36" customWidth="1"/>
    <col min="1794" max="1794" width="50.75" style="36" customWidth="1"/>
    <col min="1795" max="1795" width="15" style="36" customWidth="1"/>
    <col min="1796" max="1796" width="24.625" style="36" customWidth="1"/>
    <col min="1797" max="1797" width="9" style="36"/>
    <col min="1798" max="1798" width="8.875" style="36" customWidth="1"/>
    <col min="1799" max="2046" width="9" style="36"/>
    <col min="2047" max="2047" width="4.75" style="36" customWidth="1"/>
    <col min="2048" max="2048" width="5.375" style="36" customWidth="1"/>
    <col min="2049" max="2049" width="5" style="36" customWidth="1"/>
    <col min="2050" max="2050" width="50.75" style="36" customWidth="1"/>
    <col min="2051" max="2051" width="15" style="36" customWidth="1"/>
    <col min="2052" max="2052" width="24.625" style="36" customWidth="1"/>
    <col min="2053" max="2053" width="9" style="36"/>
    <col min="2054" max="2054" width="8.875" style="36" customWidth="1"/>
    <col min="2055" max="2302" width="9" style="36"/>
    <col min="2303" max="2303" width="4.75" style="36" customWidth="1"/>
    <col min="2304" max="2304" width="5.375" style="36" customWidth="1"/>
    <col min="2305" max="2305" width="5" style="36" customWidth="1"/>
    <col min="2306" max="2306" width="50.75" style="36" customWidth="1"/>
    <col min="2307" max="2307" width="15" style="36" customWidth="1"/>
    <col min="2308" max="2308" width="24.625" style="36" customWidth="1"/>
    <col min="2309" max="2309" width="9" style="36"/>
    <col min="2310" max="2310" width="8.875" style="36" customWidth="1"/>
    <col min="2311" max="2558" width="9" style="36"/>
    <col min="2559" max="2559" width="4.75" style="36" customWidth="1"/>
    <col min="2560" max="2560" width="5.375" style="36" customWidth="1"/>
    <col min="2561" max="2561" width="5" style="36" customWidth="1"/>
    <col min="2562" max="2562" width="50.75" style="36" customWidth="1"/>
    <col min="2563" max="2563" width="15" style="36" customWidth="1"/>
    <col min="2564" max="2564" width="24.625" style="36" customWidth="1"/>
    <col min="2565" max="2565" width="9" style="36"/>
    <col min="2566" max="2566" width="8.875" style="36" customWidth="1"/>
    <col min="2567" max="2814" width="9" style="36"/>
    <col min="2815" max="2815" width="4.75" style="36" customWidth="1"/>
    <col min="2816" max="2816" width="5.375" style="36" customWidth="1"/>
    <col min="2817" max="2817" width="5" style="36" customWidth="1"/>
    <col min="2818" max="2818" width="50.75" style="36" customWidth="1"/>
    <col min="2819" max="2819" width="15" style="36" customWidth="1"/>
    <col min="2820" max="2820" width="24.625" style="36" customWidth="1"/>
    <col min="2821" max="2821" width="9" style="36"/>
    <col min="2822" max="2822" width="8.875" style="36" customWidth="1"/>
    <col min="2823" max="3070" width="9" style="36"/>
    <col min="3071" max="3071" width="4.75" style="36" customWidth="1"/>
    <col min="3072" max="3072" width="5.375" style="36" customWidth="1"/>
    <col min="3073" max="3073" width="5" style="36" customWidth="1"/>
    <col min="3074" max="3074" width="50.75" style="36" customWidth="1"/>
    <col min="3075" max="3075" width="15" style="36" customWidth="1"/>
    <col min="3076" max="3076" width="24.625" style="36" customWidth="1"/>
    <col min="3077" max="3077" width="9" style="36"/>
    <col min="3078" max="3078" width="8.875" style="36" customWidth="1"/>
    <col min="3079" max="3326" width="9" style="36"/>
    <col min="3327" max="3327" width="4.75" style="36" customWidth="1"/>
    <col min="3328" max="3328" width="5.375" style="36" customWidth="1"/>
    <col min="3329" max="3329" width="5" style="36" customWidth="1"/>
    <col min="3330" max="3330" width="50.75" style="36" customWidth="1"/>
    <col min="3331" max="3331" width="15" style="36" customWidth="1"/>
    <col min="3332" max="3332" width="24.625" style="36" customWidth="1"/>
    <col min="3333" max="3333" width="9" style="36"/>
    <col min="3334" max="3334" width="8.875" style="36" customWidth="1"/>
    <col min="3335" max="3582" width="9" style="36"/>
    <col min="3583" max="3583" width="4.75" style="36" customWidth="1"/>
    <col min="3584" max="3584" width="5.375" style="36" customWidth="1"/>
    <col min="3585" max="3585" width="5" style="36" customWidth="1"/>
    <col min="3586" max="3586" width="50.75" style="36" customWidth="1"/>
    <col min="3587" max="3587" width="15" style="36" customWidth="1"/>
    <col min="3588" max="3588" width="24.625" style="36" customWidth="1"/>
    <col min="3589" max="3589" width="9" style="36"/>
    <col min="3590" max="3590" width="8.875" style="36" customWidth="1"/>
    <col min="3591" max="3838" width="9" style="36"/>
    <col min="3839" max="3839" width="4.75" style="36" customWidth="1"/>
    <col min="3840" max="3840" width="5.375" style="36" customWidth="1"/>
    <col min="3841" max="3841" width="5" style="36" customWidth="1"/>
    <col min="3842" max="3842" width="50.75" style="36" customWidth="1"/>
    <col min="3843" max="3843" width="15" style="36" customWidth="1"/>
    <col min="3844" max="3844" width="24.625" style="36" customWidth="1"/>
    <col min="3845" max="3845" width="9" style="36"/>
    <col min="3846" max="3846" width="8.875" style="36" customWidth="1"/>
    <col min="3847" max="4094" width="9" style="36"/>
    <col min="4095" max="4095" width="4.75" style="36" customWidth="1"/>
    <col min="4096" max="4096" width="5.375" style="36" customWidth="1"/>
    <col min="4097" max="4097" width="5" style="36" customWidth="1"/>
    <col min="4098" max="4098" width="50.75" style="36" customWidth="1"/>
    <col min="4099" max="4099" width="15" style="36" customWidth="1"/>
    <col min="4100" max="4100" width="24.625" style="36" customWidth="1"/>
    <col min="4101" max="4101" width="9" style="36"/>
    <col min="4102" max="4102" width="8.875" style="36" customWidth="1"/>
    <col min="4103" max="4350" width="9" style="36"/>
    <col min="4351" max="4351" width="4.75" style="36" customWidth="1"/>
    <col min="4352" max="4352" width="5.375" style="36" customWidth="1"/>
    <col min="4353" max="4353" width="5" style="36" customWidth="1"/>
    <col min="4354" max="4354" width="50.75" style="36" customWidth="1"/>
    <col min="4355" max="4355" width="15" style="36" customWidth="1"/>
    <col min="4356" max="4356" width="24.625" style="36" customWidth="1"/>
    <col min="4357" max="4357" width="9" style="36"/>
    <col min="4358" max="4358" width="8.875" style="36" customWidth="1"/>
    <col min="4359" max="4606" width="9" style="36"/>
    <col min="4607" max="4607" width="4.75" style="36" customWidth="1"/>
    <col min="4608" max="4608" width="5.375" style="36" customWidth="1"/>
    <col min="4609" max="4609" width="5" style="36" customWidth="1"/>
    <col min="4610" max="4610" width="50.75" style="36" customWidth="1"/>
    <col min="4611" max="4611" width="15" style="36" customWidth="1"/>
    <col min="4612" max="4612" width="24.625" style="36" customWidth="1"/>
    <col min="4613" max="4613" width="9" style="36"/>
    <col min="4614" max="4614" width="8.875" style="36" customWidth="1"/>
    <col min="4615" max="4862" width="9" style="36"/>
    <col min="4863" max="4863" width="4.75" style="36" customWidth="1"/>
    <col min="4864" max="4864" width="5.375" style="36" customWidth="1"/>
    <col min="4865" max="4865" width="5" style="36" customWidth="1"/>
    <col min="4866" max="4866" width="50.75" style="36" customWidth="1"/>
    <col min="4867" max="4867" width="15" style="36" customWidth="1"/>
    <col min="4868" max="4868" width="24.625" style="36" customWidth="1"/>
    <col min="4869" max="4869" width="9" style="36"/>
    <col min="4870" max="4870" width="8.875" style="36" customWidth="1"/>
    <col min="4871" max="5118" width="9" style="36"/>
    <col min="5119" max="5119" width="4.75" style="36" customWidth="1"/>
    <col min="5120" max="5120" width="5.375" style="36" customWidth="1"/>
    <col min="5121" max="5121" width="5" style="36" customWidth="1"/>
    <col min="5122" max="5122" width="50.75" style="36" customWidth="1"/>
    <col min="5123" max="5123" width="15" style="36" customWidth="1"/>
    <col min="5124" max="5124" width="24.625" style="36" customWidth="1"/>
    <col min="5125" max="5125" width="9" style="36"/>
    <col min="5126" max="5126" width="8.875" style="36" customWidth="1"/>
    <col min="5127" max="5374" width="9" style="36"/>
    <col min="5375" max="5375" width="4.75" style="36" customWidth="1"/>
    <col min="5376" max="5376" width="5.375" style="36" customWidth="1"/>
    <col min="5377" max="5377" width="5" style="36" customWidth="1"/>
    <col min="5378" max="5378" width="50.75" style="36" customWidth="1"/>
    <col min="5379" max="5379" width="15" style="36" customWidth="1"/>
    <col min="5380" max="5380" width="24.625" style="36" customWidth="1"/>
    <col min="5381" max="5381" width="9" style="36"/>
    <col min="5382" max="5382" width="8.875" style="36" customWidth="1"/>
    <col min="5383" max="5630" width="9" style="36"/>
    <col min="5631" max="5631" width="4.75" style="36" customWidth="1"/>
    <col min="5632" max="5632" width="5.375" style="36" customWidth="1"/>
    <col min="5633" max="5633" width="5" style="36" customWidth="1"/>
    <col min="5634" max="5634" width="50.75" style="36" customWidth="1"/>
    <col min="5635" max="5635" width="15" style="36" customWidth="1"/>
    <col min="5636" max="5636" width="24.625" style="36" customWidth="1"/>
    <col min="5637" max="5637" width="9" style="36"/>
    <col min="5638" max="5638" width="8.875" style="36" customWidth="1"/>
    <col min="5639" max="5886" width="9" style="36"/>
    <col min="5887" max="5887" width="4.75" style="36" customWidth="1"/>
    <col min="5888" max="5888" width="5.375" style="36" customWidth="1"/>
    <col min="5889" max="5889" width="5" style="36" customWidth="1"/>
    <col min="5890" max="5890" width="50.75" style="36" customWidth="1"/>
    <col min="5891" max="5891" width="15" style="36" customWidth="1"/>
    <col min="5892" max="5892" width="24.625" style="36" customWidth="1"/>
    <col min="5893" max="5893" width="9" style="36"/>
    <col min="5894" max="5894" width="8.875" style="36" customWidth="1"/>
    <col min="5895" max="6142" width="9" style="36"/>
    <col min="6143" max="6143" width="4.75" style="36" customWidth="1"/>
    <col min="6144" max="6144" width="5.375" style="36" customWidth="1"/>
    <col min="6145" max="6145" width="5" style="36" customWidth="1"/>
    <col min="6146" max="6146" width="50.75" style="36" customWidth="1"/>
    <col min="6147" max="6147" width="15" style="36" customWidth="1"/>
    <col min="6148" max="6148" width="24.625" style="36" customWidth="1"/>
    <col min="6149" max="6149" width="9" style="36"/>
    <col min="6150" max="6150" width="8.875" style="36" customWidth="1"/>
    <col min="6151" max="6398" width="9" style="36"/>
    <col min="6399" max="6399" width="4.75" style="36" customWidth="1"/>
    <col min="6400" max="6400" width="5.375" style="36" customWidth="1"/>
    <col min="6401" max="6401" width="5" style="36" customWidth="1"/>
    <col min="6402" max="6402" width="50.75" style="36" customWidth="1"/>
    <col min="6403" max="6403" width="15" style="36" customWidth="1"/>
    <col min="6404" max="6404" width="24.625" style="36" customWidth="1"/>
    <col min="6405" max="6405" width="9" style="36"/>
    <col min="6406" max="6406" width="8.875" style="36" customWidth="1"/>
    <col min="6407" max="6654" width="9" style="36"/>
    <col min="6655" max="6655" width="4.75" style="36" customWidth="1"/>
    <col min="6656" max="6656" width="5.375" style="36" customWidth="1"/>
    <col min="6657" max="6657" width="5" style="36" customWidth="1"/>
    <col min="6658" max="6658" width="50.75" style="36" customWidth="1"/>
    <col min="6659" max="6659" width="15" style="36" customWidth="1"/>
    <col min="6660" max="6660" width="24.625" style="36" customWidth="1"/>
    <col min="6661" max="6661" width="9" style="36"/>
    <col min="6662" max="6662" width="8.875" style="36" customWidth="1"/>
    <col min="6663" max="6910" width="9" style="36"/>
    <col min="6911" max="6911" width="4.75" style="36" customWidth="1"/>
    <col min="6912" max="6912" width="5.375" style="36" customWidth="1"/>
    <col min="6913" max="6913" width="5" style="36" customWidth="1"/>
    <col min="6914" max="6914" width="50.75" style="36" customWidth="1"/>
    <col min="6915" max="6915" width="15" style="36" customWidth="1"/>
    <col min="6916" max="6916" width="24.625" style="36" customWidth="1"/>
    <col min="6917" max="6917" width="9" style="36"/>
    <col min="6918" max="6918" width="8.875" style="36" customWidth="1"/>
    <col min="6919" max="7166" width="9" style="36"/>
    <col min="7167" max="7167" width="4.75" style="36" customWidth="1"/>
    <col min="7168" max="7168" width="5.375" style="36" customWidth="1"/>
    <col min="7169" max="7169" width="5" style="36" customWidth="1"/>
    <col min="7170" max="7170" width="50.75" style="36" customWidth="1"/>
    <col min="7171" max="7171" width="15" style="36" customWidth="1"/>
    <col min="7172" max="7172" width="24.625" style="36" customWidth="1"/>
    <col min="7173" max="7173" width="9" style="36"/>
    <col min="7174" max="7174" width="8.875" style="36" customWidth="1"/>
    <col min="7175" max="7422" width="9" style="36"/>
    <col min="7423" max="7423" width="4.75" style="36" customWidth="1"/>
    <col min="7424" max="7424" width="5.375" style="36" customWidth="1"/>
    <col min="7425" max="7425" width="5" style="36" customWidth="1"/>
    <col min="7426" max="7426" width="50.75" style="36" customWidth="1"/>
    <col min="7427" max="7427" width="15" style="36" customWidth="1"/>
    <col min="7428" max="7428" width="24.625" style="36" customWidth="1"/>
    <col min="7429" max="7429" width="9" style="36"/>
    <col min="7430" max="7430" width="8.875" style="36" customWidth="1"/>
    <col min="7431" max="7678" width="9" style="36"/>
    <col min="7679" max="7679" width="4.75" style="36" customWidth="1"/>
    <col min="7680" max="7680" width="5.375" style="36" customWidth="1"/>
    <col min="7681" max="7681" width="5" style="36" customWidth="1"/>
    <col min="7682" max="7682" width="50.75" style="36" customWidth="1"/>
    <col min="7683" max="7683" width="15" style="36" customWidth="1"/>
    <col min="7684" max="7684" width="24.625" style="36" customWidth="1"/>
    <col min="7685" max="7685" width="9" style="36"/>
    <col min="7686" max="7686" width="8.875" style="36" customWidth="1"/>
    <col min="7687" max="7934" width="9" style="36"/>
    <col min="7935" max="7935" width="4.75" style="36" customWidth="1"/>
    <col min="7936" max="7936" width="5.375" style="36" customWidth="1"/>
    <col min="7937" max="7937" width="5" style="36" customWidth="1"/>
    <col min="7938" max="7938" width="50.75" style="36" customWidth="1"/>
    <col min="7939" max="7939" width="15" style="36" customWidth="1"/>
    <col min="7940" max="7940" width="24.625" style="36" customWidth="1"/>
    <col min="7941" max="7941" width="9" style="36"/>
    <col min="7942" max="7942" width="8.875" style="36" customWidth="1"/>
    <col min="7943" max="8190" width="9" style="36"/>
    <col min="8191" max="8191" width="4.75" style="36" customWidth="1"/>
    <col min="8192" max="8192" width="5.375" style="36" customWidth="1"/>
    <col min="8193" max="8193" width="5" style="36" customWidth="1"/>
    <col min="8194" max="8194" width="50.75" style="36" customWidth="1"/>
    <col min="8195" max="8195" width="15" style="36" customWidth="1"/>
    <col min="8196" max="8196" width="24.625" style="36" customWidth="1"/>
    <col min="8197" max="8197" width="9" style="36"/>
    <col min="8198" max="8198" width="8.875" style="36" customWidth="1"/>
    <col min="8199" max="8446" width="9" style="36"/>
    <col min="8447" max="8447" width="4.75" style="36" customWidth="1"/>
    <col min="8448" max="8448" width="5.375" style="36" customWidth="1"/>
    <col min="8449" max="8449" width="5" style="36" customWidth="1"/>
    <col min="8450" max="8450" width="50.75" style="36" customWidth="1"/>
    <col min="8451" max="8451" width="15" style="36" customWidth="1"/>
    <col min="8452" max="8452" width="24.625" style="36" customWidth="1"/>
    <col min="8453" max="8453" width="9" style="36"/>
    <col min="8454" max="8454" width="8.875" style="36" customWidth="1"/>
    <col min="8455" max="8702" width="9" style="36"/>
    <col min="8703" max="8703" width="4.75" style="36" customWidth="1"/>
    <col min="8704" max="8704" width="5.375" style="36" customWidth="1"/>
    <col min="8705" max="8705" width="5" style="36" customWidth="1"/>
    <col min="8706" max="8706" width="50.75" style="36" customWidth="1"/>
    <col min="8707" max="8707" width="15" style="36" customWidth="1"/>
    <col min="8708" max="8708" width="24.625" style="36" customWidth="1"/>
    <col min="8709" max="8709" width="9" style="36"/>
    <col min="8710" max="8710" width="8.875" style="36" customWidth="1"/>
    <col min="8711" max="8958" width="9" style="36"/>
    <col min="8959" max="8959" width="4.75" style="36" customWidth="1"/>
    <col min="8960" max="8960" width="5.375" style="36" customWidth="1"/>
    <col min="8961" max="8961" width="5" style="36" customWidth="1"/>
    <col min="8962" max="8962" width="50.75" style="36" customWidth="1"/>
    <col min="8963" max="8963" width="15" style="36" customWidth="1"/>
    <col min="8964" max="8964" width="24.625" style="36" customWidth="1"/>
    <col min="8965" max="8965" width="9" style="36"/>
    <col min="8966" max="8966" width="8.875" style="36" customWidth="1"/>
    <col min="8967" max="9214" width="9" style="36"/>
    <col min="9215" max="9215" width="4.75" style="36" customWidth="1"/>
    <col min="9216" max="9216" width="5.375" style="36" customWidth="1"/>
    <col min="9217" max="9217" width="5" style="36" customWidth="1"/>
    <col min="9218" max="9218" width="50.75" style="36" customWidth="1"/>
    <col min="9219" max="9219" width="15" style="36" customWidth="1"/>
    <col min="9220" max="9220" width="24.625" style="36" customWidth="1"/>
    <col min="9221" max="9221" width="9" style="36"/>
    <col min="9222" max="9222" width="8.875" style="36" customWidth="1"/>
    <col min="9223" max="9470" width="9" style="36"/>
    <col min="9471" max="9471" width="4.75" style="36" customWidth="1"/>
    <col min="9472" max="9472" width="5.375" style="36" customWidth="1"/>
    <col min="9473" max="9473" width="5" style="36" customWidth="1"/>
    <col min="9474" max="9474" width="50.75" style="36" customWidth="1"/>
    <col min="9475" max="9475" width="15" style="36" customWidth="1"/>
    <col min="9476" max="9476" width="24.625" style="36" customWidth="1"/>
    <col min="9477" max="9477" width="9" style="36"/>
    <col min="9478" max="9478" width="8.875" style="36" customWidth="1"/>
    <col min="9479" max="9726" width="9" style="36"/>
    <col min="9727" max="9727" width="4.75" style="36" customWidth="1"/>
    <col min="9728" max="9728" width="5.375" style="36" customWidth="1"/>
    <col min="9729" max="9729" width="5" style="36" customWidth="1"/>
    <col min="9730" max="9730" width="50.75" style="36" customWidth="1"/>
    <col min="9731" max="9731" width="15" style="36" customWidth="1"/>
    <col min="9732" max="9732" width="24.625" style="36" customWidth="1"/>
    <col min="9733" max="9733" width="9" style="36"/>
    <col min="9734" max="9734" width="8.875" style="36" customWidth="1"/>
    <col min="9735" max="9982" width="9" style="36"/>
    <col min="9983" max="9983" width="4.75" style="36" customWidth="1"/>
    <col min="9984" max="9984" width="5.375" style="36" customWidth="1"/>
    <col min="9985" max="9985" width="5" style="36" customWidth="1"/>
    <col min="9986" max="9986" width="50.75" style="36" customWidth="1"/>
    <col min="9987" max="9987" width="15" style="36" customWidth="1"/>
    <col min="9988" max="9988" width="24.625" style="36" customWidth="1"/>
    <col min="9989" max="9989" width="9" style="36"/>
    <col min="9990" max="9990" width="8.875" style="36" customWidth="1"/>
    <col min="9991" max="10238" width="9" style="36"/>
    <col min="10239" max="10239" width="4.75" style="36" customWidth="1"/>
    <col min="10240" max="10240" width="5.375" style="36" customWidth="1"/>
    <col min="10241" max="10241" width="5" style="36" customWidth="1"/>
    <col min="10242" max="10242" width="50.75" style="36" customWidth="1"/>
    <col min="10243" max="10243" width="15" style="36" customWidth="1"/>
    <col min="10244" max="10244" width="24.625" style="36" customWidth="1"/>
    <col min="10245" max="10245" width="9" style="36"/>
    <col min="10246" max="10246" width="8.875" style="36" customWidth="1"/>
    <col min="10247" max="10494" width="9" style="36"/>
    <col min="10495" max="10495" width="4.75" style="36" customWidth="1"/>
    <col min="10496" max="10496" width="5.375" style="36" customWidth="1"/>
    <col min="10497" max="10497" width="5" style="36" customWidth="1"/>
    <col min="10498" max="10498" width="50.75" style="36" customWidth="1"/>
    <col min="10499" max="10499" width="15" style="36" customWidth="1"/>
    <col min="10500" max="10500" width="24.625" style="36" customWidth="1"/>
    <col min="10501" max="10501" width="9" style="36"/>
    <col min="10502" max="10502" width="8.875" style="36" customWidth="1"/>
    <col min="10503" max="10750" width="9" style="36"/>
    <col min="10751" max="10751" width="4.75" style="36" customWidth="1"/>
    <col min="10752" max="10752" width="5.375" style="36" customWidth="1"/>
    <col min="10753" max="10753" width="5" style="36" customWidth="1"/>
    <col min="10754" max="10754" width="50.75" style="36" customWidth="1"/>
    <col min="10755" max="10755" width="15" style="36" customWidth="1"/>
    <col min="10756" max="10756" width="24.625" style="36" customWidth="1"/>
    <col min="10757" max="10757" width="9" style="36"/>
    <col min="10758" max="10758" width="8.875" style="36" customWidth="1"/>
    <col min="10759" max="11006" width="9" style="36"/>
    <col min="11007" max="11007" width="4.75" style="36" customWidth="1"/>
    <col min="11008" max="11008" width="5.375" style="36" customWidth="1"/>
    <col min="11009" max="11009" width="5" style="36" customWidth="1"/>
    <col min="11010" max="11010" width="50.75" style="36" customWidth="1"/>
    <col min="11011" max="11011" width="15" style="36" customWidth="1"/>
    <col min="11012" max="11012" width="24.625" style="36" customWidth="1"/>
    <col min="11013" max="11013" width="9" style="36"/>
    <col min="11014" max="11014" width="8.875" style="36" customWidth="1"/>
    <col min="11015" max="11262" width="9" style="36"/>
    <col min="11263" max="11263" width="4.75" style="36" customWidth="1"/>
    <col min="11264" max="11264" width="5.375" style="36" customWidth="1"/>
    <col min="11265" max="11265" width="5" style="36" customWidth="1"/>
    <col min="11266" max="11266" width="50.75" style="36" customWidth="1"/>
    <col min="11267" max="11267" width="15" style="36" customWidth="1"/>
    <col min="11268" max="11268" width="24.625" style="36" customWidth="1"/>
    <col min="11269" max="11269" width="9" style="36"/>
    <col min="11270" max="11270" width="8.875" style="36" customWidth="1"/>
    <col min="11271" max="11518" width="9" style="36"/>
    <col min="11519" max="11519" width="4.75" style="36" customWidth="1"/>
    <col min="11520" max="11520" width="5.375" style="36" customWidth="1"/>
    <col min="11521" max="11521" width="5" style="36" customWidth="1"/>
    <col min="11522" max="11522" width="50.75" style="36" customWidth="1"/>
    <col min="11523" max="11523" width="15" style="36" customWidth="1"/>
    <col min="11524" max="11524" width="24.625" style="36" customWidth="1"/>
    <col min="11525" max="11525" width="9" style="36"/>
    <col min="11526" max="11526" width="8.875" style="36" customWidth="1"/>
    <col min="11527" max="11774" width="9" style="36"/>
    <col min="11775" max="11775" width="4.75" style="36" customWidth="1"/>
    <col min="11776" max="11776" width="5.375" style="36" customWidth="1"/>
    <col min="11777" max="11777" width="5" style="36" customWidth="1"/>
    <col min="11778" max="11778" width="50.75" style="36" customWidth="1"/>
    <col min="11779" max="11779" width="15" style="36" customWidth="1"/>
    <col min="11780" max="11780" width="24.625" style="36" customWidth="1"/>
    <col min="11781" max="11781" width="9" style="36"/>
    <col min="11782" max="11782" width="8.875" style="36" customWidth="1"/>
    <col min="11783" max="12030" width="9" style="36"/>
    <col min="12031" max="12031" width="4.75" style="36" customWidth="1"/>
    <col min="12032" max="12032" width="5.375" style="36" customWidth="1"/>
    <col min="12033" max="12033" width="5" style="36" customWidth="1"/>
    <col min="12034" max="12034" width="50.75" style="36" customWidth="1"/>
    <col min="12035" max="12035" width="15" style="36" customWidth="1"/>
    <col min="12036" max="12036" width="24.625" style="36" customWidth="1"/>
    <col min="12037" max="12037" width="9" style="36"/>
    <col min="12038" max="12038" width="8.875" style="36" customWidth="1"/>
    <col min="12039" max="12286" width="9" style="36"/>
    <col min="12287" max="12287" width="4.75" style="36" customWidth="1"/>
    <col min="12288" max="12288" width="5.375" style="36" customWidth="1"/>
    <col min="12289" max="12289" width="5" style="36" customWidth="1"/>
    <col min="12290" max="12290" width="50.75" style="36" customWidth="1"/>
    <col min="12291" max="12291" width="15" style="36" customWidth="1"/>
    <col min="12292" max="12292" width="24.625" style="36" customWidth="1"/>
    <col min="12293" max="12293" width="9" style="36"/>
    <col min="12294" max="12294" width="8.875" style="36" customWidth="1"/>
    <col min="12295" max="12542" width="9" style="36"/>
    <col min="12543" max="12543" width="4.75" style="36" customWidth="1"/>
    <col min="12544" max="12544" width="5.375" style="36" customWidth="1"/>
    <col min="12545" max="12545" width="5" style="36" customWidth="1"/>
    <col min="12546" max="12546" width="50.75" style="36" customWidth="1"/>
    <col min="12547" max="12547" width="15" style="36" customWidth="1"/>
    <col min="12548" max="12548" width="24.625" style="36" customWidth="1"/>
    <col min="12549" max="12549" width="9" style="36"/>
    <col min="12550" max="12550" width="8.875" style="36" customWidth="1"/>
    <col min="12551" max="12798" width="9" style="36"/>
    <col min="12799" max="12799" width="4.75" style="36" customWidth="1"/>
    <col min="12800" max="12800" width="5.375" style="36" customWidth="1"/>
    <col min="12801" max="12801" width="5" style="36" customWidth="1"/>
    <col min="12802" max="12802" width="50.75" style="36" customWidth="1"/>
    <col min="12803" max="12803" width="15" style="36" customWidth="1"/>
    <col min="12804" max="12804" width="24.625" style="36" customWidth="1"/>
    <col min="12805" max="12805" width="9" style="36"/>
    <col min="12806" max="12806" width="8.875" style="36" customWidth="1"/>
    <col min="12807" max="13054" width="9" style="36"/>
    <col min="13055" max="13055" width="4.75" style="36" customWidth="1"/>
    <col min="13056" max="13056" width="5.375" style="36" customWidth="1"/>
    <col min="13057" max="13057" width="5" style="36" customWidth="1"/>
    <col min="13058" max="13058" width="50.75" style="36" customWidth="1"/>
    <col min="13059" max="13059" width="15" style="36" customWidth="1"/>
    <col min="13060" max="13060" width="24.625" style="36" customWidth="1"/>
    <col min="13061" max="13061" width="9" style="36"/>
    <col min="13062" max="13062" width="8.875" style="36" customWidth="1"/>
    <col min="13063" max="13310" width="9" style="36"/>
    <col min="13311" max="13311" width="4.75" style="36" customWidth="1"/>
    <col min="13312" max="13312" width="5.375" style="36" customWidth="1"/>
    <col min="13313" max="13313" width="5" style="36" customWidth="1"/>
    <col min="13314" max="13314" width="50.75" style="36" customWidth="1"/>
    <col min="13315" max="13315" width="15" style="36" customWidth="1"/>
    <col min="13316" max="13316" width="24.625" style="36" customWidth="1"/>
    <col min="13317" max="13317" width="9" style="36"/>
    <col min="13318" max="13318" width="8.875" style="36" customWidth="1"/>
    <col min="13319" max="13566" width="9" style="36"/>
    <col min="13567" max="13567" width="4.75" style="36" customWidth="1"/>
    <col min="13568" max="13568" width="5.375" style="36" customWidth="1"/>
    <col min="13569" max="13569" width="5" style="36" customWidth="1"/>
    <col min="13570" max="13570" width="50.75" style="36" customWidth="1"/>
    <col min="13571" max="13571" width="15" style="36" customWidth="1"/>
    <col min="13572" max="13572" width="24.625" style="36" customWidth="1"/>
    <col min="13573" max="13573" width="9" style="36"/>
    <col min="13574" max="13574" width="8.875" style="36" customWidth="1"/>
    <col min="13575" max="13822" width="9" style="36"/>
    <col min="13823" max="13823" width="4.75" style="36" customWidth="1"/>
    <col min="13824" max="13824" width="5.375" style="36" customWidth="1"/>
    <col min="13825" max="13825" width="5" style="36" customWidth="1"/>
    <col min="13826" max="13826" width="50.75" style="36" customWidth="1"/>
    <col min="13827" max="13827" width="15" style="36" customWidth="1"/>
    <col min="13828" max="13828" width="24.625" style="36" customWidth="1"/>
    <col min="13829" max="13829" width="9" style="36"/>
    <col min="13830" max="13830" width="8.875" style="36" customWidth="1"/>
    <col min="13831" max="14078" width="9" style="36"/>
    <col min="14079" max="14079" width="4.75" style="36" customWidth="1"/>
    <col min="14080" max="14080" width="5.375" style="36" customWidth="1"/>
    <col min="14081" max="14081" width="5" style="36" customWidth="1"/>
    <col min="14082" max="14082" width="50.75" style="36" customWidth="1"/>
    <col min="14083" max="14083" width="15" style="36" customWidth="1"/>
    <col min="14084" max="14084" width="24.625" style="36" customWidth="1"/>
    <col min="14085" max="14085" width="9" style="36"/>
    <col min="14086" max="14086" width="8.875" style="36" customWidth="1"/>
    <col min="14087" max="14334" width="9" style="36"/>
    <col min="14335" max="14335" width="4.75" style="36" customWidth="1"/>
    <col min="14336" max="14336" width="5.375" style="36" customWidth="1"/>
    <col min="14337" max="14337" width="5" style="36" customWidth="1"/>
    <col min="14338" max="14338" width="50.75" style="36" customWidth="1"/>
    <col min="14339" max="14339" width="15" style="36" customWidth="1"/>
    <col min="14340" max="14340" width="24.625" style="36" customWidth="1"/>
    <col min="14341" max="14341" width="9" style="36"/>
    <col min="14342" max="14342" width="8.875" style="36" customWidth="1"/>
    <col min="14343" max="14590" width="9" style="36"/>
    <col min="14591" max="14591" width="4.75" style="36" customWidth="1"/>
    <col min="14592" max="14592" width="5.375" style="36" customWidth="1"/>
    <col min="14593" max="14593" width="5" style="36" customWidth="1"/>
    <col min="14594" max="14594" width="50.75" style="36" customWidth="1"/>
    <col min="14595" max="14595" width="15" style="36" customWidth="1"/>
    <col min="14596" max="14596" width="24.625" style="36" customWidth="1"/>
    <col min="14597" max="14597" width="9" style="36"/>
    <col min="14598" max="14598" width="8.875" style="36" customWidth="1"/>
    <col min="14599" max="14846" width="9" style="36"/>
    <col min="14847" max="14847" width="4.75" style="36" customWidth="1"/>
    <col min="14848" max="14848" width="5.375" style="36" customWidth="1"/>
    <col min="14849" max="14849" width="5" style="36" customWidth="1"/>
    <col min="14850" max="14850" width="50.75" style="36" customWidth="1"/>
    <col min="14851" max="14851" width="15" style="36" customWidth="1"/>
    <col min="14852" max="14852" width="24.625" style="36" customWidth="1"/>
    <col min="14853" max="14853" width="9" style="36"/>
    <col min="14854" max="14854" width="8.875" style="36" customWidth="1"/>
    <col min="14855" max="15102" width="9" style="36"/>
    <col min="15103" max="15103" width="4.75" style="36" customWidth="1"/>
    <col min="15104" max="15104" width="5.375" style="36" customWidth="1"/>
    <col min="15105" max="15105" width="5" style="36" customWidth="1"/>
    <col min="15106" max="15106" width="50.75" style="36" customWidth="1"/>
    <col min="15107" max="15107" width="15" style="36" customWidth="1"/>
    <col min="15108" max="15108" width="24.625" style="36" customWidth="1"/>
    <col min="15109" max="15109" width="9" style="36"/>
    <col min="15110" max="15110" width="8.875" style="36" customWidth="1"/>
    <col min="15111" max="15358" width="9" style="36"/>
    <col min="15359" max="15359" width="4.75" style="36" customWidth="1"/>
    <col min="15360" max="15360" width="5.375" style="36" customWidth="1"/>
    <col min="15361" max="15361" width="5" style="36" customWidth="1"/>
    <col min="15362" max="15362" width="50.75" style="36" customWidth="1"/>
    <col min="15363" max="15363" width="15" style="36" customWidth="1"/>
    <col min="15364" max="15364" width="24.625" style="36" customWidth="1"/>
    <col min="15365" max="15365" width="9" style="36"/>
    <col min="15366" max="15366" width="8.875" style="36" customWidth="1"/>
    <col min="15367" max="15614" width="9" style="36"/>
    <col min="15615" max="15615" width="4.75" style="36" customWidth="1"/>
    <col min="15616" max="15616" width="5.375" style="36" customWidth="1"/>
    <col min="15617" max="15617" width="5" style="36" customWidth="1"/>
    <col min="15618" max="15618" width="50.75" style="36" customWidth="1"/>
    <col min="15619" max="15619" width="15" style="36" customWidth="1"/>
    <col min="15620" max="15620" width="24.625" style="36" customWidth="1"/>
    <col min="15621" max="15621" width="9" style="36"/>
    <col min="15622" max="15622" width="8.875" style="36" customWidth="1"/>
    <col min="15623" max="15870" width="9" style="36"/>
    <col min="15871" max="15871" width="4.75" style="36" customWidth="1"/>
    <col min="15872" max="15872" width="5.375" style="36" customWidth="1"/>
    <col min="15873" max="15873" width="5" style="36" customWidth="1"/>
    <col min="15874" max="15874" width="50.75" style="36" customWidth="1"/>
    <col min="15875" max="15875" width="15" style="36" customWidth="1"/>
    <col min="15876" max="15876" width="24.625" style="36" customWidth="1"/>
    <col min="15877" max="15877" width="9" style="36"/>
    <col min="15878" max="15878" width="8.875" style="36" customWidth="1"/>
    <col min="15879" max="16126" width="9" style="36"/>
    <col min="16127" max="16127" width="4.75" style="36" customWidth="1"/>
    <col min="16128" max="16128" width="5.375" style="36" customWidth="1"/>
    <col min="16129" max="16129" width="5" style="36" customWidth="1"/>
    <col min="16130" max="16130" width="50.75" style="36" customWidth="1"/>
    <col min="16131" max="16131" width="15" style="36" customWidth="1"/>
    <col min="16132" max="16132" width="24.625" style="36" customWidth="1"/>
    <col min="16133" max="16133" width="9" style="36"/>
    <col min="16134" max="16134" width="8.875" style="36" customWidth="1"/>
    <col min="16135" max="16384" width="9" style="36"/>
  </cols>
  <sheetData>
    <row r="1" spans="1:10" ht="60" customHeight="1">
      <c r="A1" s="32"/>
      <c r="D1" s="34"/>
      <c r="E1" s="437" t="s">
        <v>76</v>
      </c>
      <c r="F1" s="437"/>
      <c r="G1" s="35"/>
      <c r="H1" s="35"/>
      <c r="I1" s="35"/>
      <c r="J1" s="35"/>
    </row>
    <row r="2" spans="1:10" ht="34.5" customHeight="1">
      <c r="A2" s="429" t="s">
        <v>175</v>
      </c>
      <c r="B2" s="429"/>
      <c r="C2" s="429"/>
      <c r="D2" s="429"/>
      <c r="E2" s="429"/>
      <c r="F2" s="429"/>
    </row>
    <row r="3" spans="1:10">
      <c r="A3" s="37"/>
      <c r="B3" s="38"/>
      <c r="C3" s="38"/>
      <c r="D3" s="39"/>
      <c r="E3" s="40"/>
      <c r="F3" s="41"/>
    </row>
    <row r="4" spans="1:10" s="42" customFormat="1" ht="30.75" customHeight="1">
      <c r="A4" s="132" t="s">
        <v>48</v>
      </c>
      <c r="B4" s="132" t="s">
        <v>49</v>
      </c>
      <c r="C4" s="132" t="s">
        <v>40</v>
      </c>
      <c r="D4" s="132" t="s">
        <v>12</v>
      </c>
      <c r="E4" s="132" t="s">
        <v>180</v>
      </c>
      <c r="F4" s="132" t="s">
        <v>77</v>
      </c>
    </row>
    <row r="5" spans="1:10" s="42" customFormat="1" ht="12" customHeight="1">
      <c r="A5" s="136" t="s">
        <v>156</v>
      </c>
      <c r="B5" s="136" t="s">
        <v>157</v>
      </c>
      <c r="C5" s="136" t="s">
        <v>158</v>
      </c>
      <c r="D5" s="136" t="s">
        <v>159</v>
      </c>
      <c r="E5" s="136" t="s">
        <v>160</v>
      </c>
      <c r="F5" s="136" t="s">
        <v>161</v>
      </c>
    </row>
    <row r="6" spans="1:10" s="43" customFormat="1" ht="20.25" customHeight="1">
      <c r="A6" s="133" t="s">
        <v>50</v>
      </c>
      <c r="B6" s="133"/>
      <c r="C6" s="133"/>
      <c r="D6" s="134" t="s">
        <v>51</v>
      </c>
      <c r="E6" s="201">
        <f>E7+E19</f>
        <v>261000</v>
      </c>
      <c r="F6" s="134"/>
    </row>
    <row r="7" spans="1:10" s="43" customFormat="1" ht="24" customHeight="1">
      <c r="A7" s="428"/>
      <c r="B7" s="137">
        <v>1005</v>
      </c>
      <c r="C7" s="143"/>
      <c r="D7" s="144" t="s">
        <v>1</v>
      </c>
      <c r="E7" s="149">
        <f>SUM(E8:E18)</f>
        <v>202000</v>
      </c>
      <c r="F7" s="441" t="s">
        <v>78</v>
      </c>
    </row>
    <row r="8" spans="1:10" s="45" customFormat="1" ht="12">
      <c r="A8" s="426"/>
      <c r="B8" s="438"/>
      <c r="C8" s="44">
        <v>4010</v>
      </c>
      <c r="D8" s="127" t="s">
        <v>15</v>
      </c>
      <c r="E8" s="22">
        <v>143000</v>
      </c>
      <c r="F8" s="442"/>
    </row>
    <row r="9" spans="1:10" s="45" customFormat="1" ht="12">
      <c r="A9" s="426"/>
      <c r="B9" s="439"/>
      <c r="C9" s="46">
        <v>4040</v>
      </c>
      <c r="D9" s="127" t="s">
        <v>16</v>
      </c>
      <c r="E9" s="22">
        <v>9262</v>
      </c>
      <c r="F9" s="442"/>
    </row>
    <row r="10" spans="1:10" s="45" customFormat="1" ht="12">
      <c r="A10" s="426"/>
      <c r="B10" s="439"/>
      <c r="C10" s="44">
        <v>4110</v>
      </c>
      <c r="D10" s="127" t="s">
        <v>17</v>
      </c>
      <c r="E10" s="22">
        <v>25778</v>
      </c>
      <c r="F10" s="442"/>
    </row>
    <row r="11" spans="1:10" s="45" customFormat="1" ht="24">
      <c r="A11" s="426"/>
      <c r="B11" s="439"/>
      <c r="C11" s="44">
        <v>4120</v>
      </c>
      <c r="D11" s="306" t="s">
        <v>181</v>
      </c>
      <c r="E11" s="22">
        <v>3730</v>
      </c>
      <c r="F11" s="442"/>
    </row>
    <row r="12" spans="1:10" s="45" customFormat="1" ht="12">
      <c r="A12" s="426"/>
      <c r="B12" s="439"/>
      <c r="C12" s="46">
        <v>4210</v>
      </c>
      <c r="D12" s="17" t="s">
        <v>19</v>
      </c>
      <c r="E12" s="52">
        <v>4500</v>
      </c>
      <c r="F12" s="442"/>
    </row>
    <row r="13" spans="1:10" s="45" customFormat="1" ht="12">
      <c r="A13" s="426"/>
      <c r="B13" s="439"/>
      <c r="C13" s="46">
        <v>4260</v>
      </c>
      <c r="D13" s="17" t="s">
        <v>20</v>
      </c>
      <c r="E13" s="52">
        <v>3497</v>
      </c>
      <c r="F13" s="442"/>
    </row>
    <row r="14" spans="1:10" s="45" customFormat="1" ht="12">
      <c r="A14" s="426"/>
      <c r="B14" s="439"/>
      <c r="C14" s="46">
        <v>4300</v>
      </c>
      <c r="D14" s="17" t="s">
        <v>23</v>
      </c>
      <c r="E14" s="52">
        <v>7786</v>
      </c>
      <c r="F14" s="442"/>
    </row>
    <row r="15" spans="1:10" s="45" customFormat="1" ht="12">
      <c r="A15" s="426"/>
      <c r="B15" s="439"/>
      <c r="C15" s="46">
        <v>4360</v>
      </c>
      <c r="D15" s="128" t="s">
        <v>24</v>
      </c>
      <c r="E15" s="52">
        <v>275</v>
      </c>
      <c r="F15" s="442"/>
    </row>
    <row r="16" spans="1:10" s="45" customFormat="1" ht="12">
      <c r="A16" s="426"/>
      <c r="B16" s="439"/>
      <c r="C16" s="46">
        <v>4440</v>
      </c>
      <c r="D16" s="17" t="s">
        <v>27</v>
      </c>
      <c r="E16" s="52">
        <v>3496</v>
      </c>
      <c r="F16" s="442"/>
    </row>
    <row r="17" spans="1:6" s="45" customFormat="1">
      <c r="A17" s="426"/>
      <c r="B17" s="439"/>
      <c r="C17" s="46">
        <v>4480</v>
      </c>
      <c r="D17" s="47" t="s">
        <v>28</v>
      </c>
      <c r="E17" s="52">
        <v>171</v>
      </c>
      <c r="F17" s="442"/>
    </row>
    <row r="18" spans="1:6" s="45" customFormat="1" ht="12">
      <c r="A18" s="426"/>
      <c r="B18" s="439"/>
      <c r="C18" s="46">
        <v>4520</v>
      </c>
      <c r="D18" s="17" t="s">
        <v>79</v>
      </c>
      <c r="E18" s="52">
        <v>505</v>
      </c>
      <c r="F18" s="443"/>
    </row>
    <row r="19" spans="1:6" s="45" customFormat="1" ht="19.5" customHeight="1">
      <c r="A19" s="426"/>
      <c r="B19" s="156" t="s">
        <v>141</v>
      </c>
      <c r="C19" s="157"/>
      <c r="D19" s="144" t="s">
        <v>3</v>
      </c>
      <c r="E19" s="141">
        <f>SUM(E20:E31)</f>
        <v>59000</v>
      </c>
      <c r="F19" s="441" t="s">
        <v>182</v>
      </c>
    </row>
    <row r="20" spans="1:6" s="45" customFormat="1" ht="12" customHeight="1">
      <c r="A20" s="426"/>
      <c r="B20" s="438"/>
      <c r="C20" s="44">
        <v>4010</v>
      </c>
      <c r="D20" s="127" t="s">
        <v>15</v>
      </c>
      <c r="E20" s="52">
        <f>37051</f>
        <v>37051</v>
      </c>
      <c r="F20" s="442"/>
    </row>
    <row r="21" spans="1:6" s="45" customFormat="1" ht="12" customHeight="1">
      <c r="A21" s="426"/>
      <c r="B21" s="439"/>
      <c r="C21" s="46">
        <v>4040</v>
      </c>
      <c r="D21" s="127" t="s">
        <v>16</v>
      </c>
      <c r="E21" s="52">
        <v>4600</v>
      </c>
      <c r="F21" s="442"/>
    </row>
    <row r="22" spans="1:6" s="45" customFormat="1" ht="12" customHeight="1">
      <c r="A22" s="426"/>
      <c r="B22" s="439"/>
      <c r="C22" s="44">
        <v>4110</v>
      </c>
      <c r="D22" s="127" t="s">
        <v>17</v>
      </c>
      <c r="E22" s="52">
        <v>7160</v>
      </c>
      <c r="F22" s="442"/>
    </row>
    <row r="23" spans="1:6" s="45" customFormat="1" ht="24">
      <c r="A23" s="426"/>
      <c r="B23" s="439"/>
      <c r="C23" s="44">
        <v>4120</v>
      </c>
      <c r="D23" s="306" t="s">
        <v>181</v>
      </c>
      <c r="E23" s="52">
        <f>1020</f>
        <v>1020</v>
      </c>
      <c r="F23" s="442"/>
    </row>
    <row r="24" spans="1:6" s="45" customFormat="1" ht="22.15" customHeight="1">
      <c r="A24" s="426"/>
      <c r="B24" s="439"/>
      <c r="C24" s="44">
        <v>4140</v>
      </c>
      <c r="D24" s="129" t="s">
        <v>144</v>
      </c>
      <c r="E24" s="52">
        <f>322</f>
        <v>322</v>
      </c>
      <c r="F24" s="442"/>
    </row>
    <row r="25" spans="1:6" s="45" customFormat="1" ht="12" customHeight="1">
      <c r="A25" s="426"/>
      <c r="B25" s="439"/>
      <c r="C25" s="46">
        <v>4210</v>
      </c>
      <c r="D25" s="17" t="s">
        <v>19</v>
      </c>
      <c r="E25" s="52">
        <v>800</v>
      </c>
      <c r="F25" s="442"/>
    </row>
    <row r="26" spans="1:6" s="45" customFormat="1" ht="12" customHeight="1">
      <c r="A26" s="426"/>
      <c r="B26" s="439"/>
      <c r="C26" s="46">
        <v>4260</v>
      </c>
      <c r="D26" s="17" t="s">
        <v>20</v>
      </c>
      <c r="E26" s="52">
        <v>2099</v>
      </c>
      <c r="F26" s="442"/>
    </row>
    <row r="27" spans="1:6" s="45" customFormat="1" ht="12" customHeight="1">
      <c r="A27" s="426"/>
      <c r="B27" s="439"/>
      <c r="C27" s="46">
        <v>4300</v>
      </c>
      <c r="D27" s="17" t="s">
        <v>23</v>
      </c>
      <c r="E27" s="52">
        <f>645+2700</f>
        <v>3345</v>
      </c>
      <c r="F27" s="442"/>
    </row>
    <row r="28" spans="1:6" s="45" customFormat="1" ht="12" customHeight="1">
      <c r="A28" s="426"/>
      <c r="B28" s="439"/>
      <c r="C28" s="46">
        <v>4360</v>
      </c>
      <c r="D28" s="128" t="s">
        <v>24</v>
      </c>
      <c r="E28" s="52">
        <f>31+200</f>
        <v>231</v>
      </c>
      <c r="F28" s="442"/>
    </row>
    <row r="29" spans="1:6" s="45" customFormat="1" ht="12" customHeight="1">
      <c r="A29" s="426"/>
      <c r="B29" s="439"/>
      <c r="C29" s="46">
        <v>4410</v>
      </c>
      <c r="D29" s="129" t="s">
        <v>26</v>
      </c>
      <c r="E29" s="52">
        <f>975</f>
        <v>975</v>
      </c>
      <c r="F29" s="442"/>
    </row>
    <row r="30" spans="1:6" s="45" customFormat="1" ht="12" customHeight="1">
      <c r="A30" s="426"/>
      <c r="B30" s="439"/>
      <c r="C30" s="46">
        <v>4440</v>
      </c>
      <c r="D30" s="17" t="s">
        <v>27</v>
      </c>
      <c r="E30" s="52">
        <f>1297</f>
        <v>1297</v>
      </c>
      <c r="F30" s="442"/>
    </row>
    <row r="31" spans="1:6" s="45" customFormat="1" ht="12">
      <c r="A31" s="427"/>
      <c r="B31" s="440"/>
      <c r="C31" s="46">
        <v>4520</v>
      </c>
      <c r="D31" s="129" t="s">
        <v>145</v>
      </c>
      <c r="E31" s="52">
        <v>100</v>
      </c>
      <c r="F31" s="443"/>
    </row>
    <row r="32" spans="1:6" s="51" customFormat="1" ht="21" customHeight="1">
      <c r="A32" s="133" t="s">
        <v>56</v>
      </c>
      <c r="B32" s="133"/>
      <c r="C32" s="133"/>
      <c r="D32" s="134" t="s">
        <v>57</v>
      </c>
      <c r="E32" s="201">
        <f>E33+E47</f>
        <v>48241000</v>
      </c>
      <c r="F32" s="158"/>
    </row>
    <row r="33" spans="1:6" ht="21.75" customHeight="1">
      <c r="A33" s="431"/>
      <c r="B33" s="153">
        <v>60003</v>
      </c>
      <c r="C33" s="154"/>
      <c r="D33" s="155" t="s">
        <v>5</v>
      </c>
      <c r="E33" s="149">
        <f>SUM(E34:E46)</f>
        <v>48000000</v>
      </c>
      <c r="F33" s="459" t="s">
        <v>183</v>
      </c>
    </row>
    <row r="34" spans="1:6" ht="24">
      <c r="A34" s="432"/>
      <c r="B34" s="438"/>
      <c r="C34" s="50">
        <v>2630</v>
      </c>
      <c r="D34" s="130" t="s">
        <v>29</v>
      </c>
      <c r="E34" s="22">
        <v>47623239</v>
      </c>
      <c r="F34" s="460"/>
    </row>
    <row r="35" spans="1:6">
      <c r="A35" s="432"/>
      <c r="B35" s="439"/>
      <c r="C35" s="44">
        <v>4010</v>
      </c>
      <c r="D35" s="127" t="s">
        <v>15</v>
      </c>
      <c r="E35" s="22">
        <v>254800</v>
      </c>
      <c r="F35" s="460"/>
    </row>
    <row r="36" spans="1:6">
      <c r="A36" s="432"/>
      <c r="B36" s="439"/>
      <c r="C36" s="46">
        <v>4040</v>
      </c>
      <c r="D36" s="127" t="s">
        <v>16</v>
      </c>
      <c r="E36" s="22">
        <v>15020</v>
      </c>
      <c r="F36" s="460"/>
    </row>
    <row r="37" spans="1:6">
      <c r="A37" s="432"/>
      <c r="B37" s="439"/>
      <c r="C37" s="44">
        <v>4110</v>
      </c>
      <c r="D37" s="127" t="s">
        <v>17</v>
      </c>
      <c r="E37" s="22">
        <v>46380</v>
      </c>
      <c r="F37" s="460"/>
    </row>
    <row r="38" spans="1:6" ht="24">
      <c r="A38" s="432"/>
      <c r="B38" s="439"/>
      <c r="C38" s="44">
        <v>4120</v>
      </c>
      <c r="D38" s="306" t="s">
        <v>181</v>
      </c>
      <c r="E38" s="22">
        <v>6615</v>
      </c>
      <c r="F38" s="460"/>
    </row>
    <row r="39" spans="1:6">
      <c r="A39" s="432"/>
      <c r="B39" s="439"/>
      <c r="C39" s="44">
        <v>4140</v>
      </c>
      <c r="D39" s="129" t="s">
        <v>144</v>
      </c>
      <c r="E39" s="22">
        <v>1680</v>
      </c>
      <c r="F39" s="460"/>
    </row>
    <row r="40" spans="1:6">
      <c r="A40" s="432"/>
      <c r="B40" s="439"/>
      <c r="C40" s="46">
        <v>4210</v>
      </c>
      <c r="D40" s="17" t="s">
        <v>19</v>
      </c>
      <c r="E40" s="22">
        <v>4000</v>
      </c>
      <c r="F40" s="460"/>
    </row>
    <row r="41" spans="1:6">
      <c r="A41" s="432"/>
      <c r="B41" s="439"/>
      <c r="C41" s="46">
        <v>4260</v>
      </c>
      <c r="D41" s="17" t="s">
        <v>20</v>
      </c>
      <c r="E41" s="22">
        <v>4100</v>
      </c>
      <c r="F41" s="460"/>
    </row>
    <row r="42" spans="1:6">
      <c r="A42" s="432"/>
      <c r="B42" s="439"/>
      <c r="C42" s="46">
        <v>4300</v>
      </c>
      <c r="D42" s="17" t="s">
        <v>23</v>
      </c>
      <c r="E42" s="22">
        <f>5000+1920+3500</f>
        <v>10420</v>
      </c>
      <c r="F42" s="460"/>
    </row>
    <row r="43" spans="1:6">
      <c r="A43" s="432"/>
      <c r="B43" s="439"/>
      <c r="C43" s="46">
        <v>4360</v>
      </c>
      <c r="D43" s="128" t="s">
        <v>24</v>
      </c>
      <c r="E43" s="52">
        <f>61+1100</f>
        <v>1161</v>
      </c>
      <c r="F43" s="460"/>
    </row>
    <row r="44" spans="1:6" ht="24">
      <c r="A44" s="432"/>
      <c r="B44" s="439"/>
      <c r="C44" s="50">
        <v>4400</v>
      </c>
      <c r="D44" s="56" t="s">
        <v>25</v>
      </c>
      <c r="E44" s="52">
        <v>21500</v>
      </c>
      <c r="F44" s="460"/>
    </row>
    <row r="45" spans="1:6">
      <c r="A45" s="432"/>
      <c r="B45" s="439"/>
      <c r="C45" s="50">
        <v>4440</v>
      </c>
      <c r="D45" s="17" t="s">
        <v>27</v>
      </c>
      <c r="E45" s="52">
        <f>5085</f>
        <v>5085</v>
      </c>
      <c r="F45" s="460"/>
    </row>
    <row r="46" spans="1:6" ht="24">
      <c r="A46" s="432"/>
      <c r="B46" s="440"/>
      <c r="C46" s="46">
        <v>4700</v>
      </c>
      <c r="D46" s="17" t="s">
        <v>82</v>
      </c>
      <c r="E46" s="52">
        <v>6000</v>
      </c>
      <c r="F46" s="461"/>
    </row>
    <row r="47" spans="1:6" s="45" customFormat="1" ht="22.5" customHeight="1">
      <c r="A47" s="432"/>
      <c r="B47" s="143" t="s">
        <v>59</v>
      </c>
      <c r="C47" s="151"/>
      <c r="D47" s="152" t="s">
        <v>3</v>
      </c>
      <c r="E47" s="141">
        <f>SUM(E48:E60)</f>
        <v>241000</v>
      </c>
      <c r="F47" s="434" t="s">
        <v>184</v>
      </c>
    </row>
    <row r="48" spans="1:6" s="45" customFormat="1" ht="12">
      <c r="A48" s="432"/>
      <c r="B48" s="447"/>
      <c r="C48" s="44">
        <v>4010</v>
      </c>
      <c r="D48" s="127" t="s">
        <v>15</v>
      </c>
      <c r="E48" s="52">
        <v>81848</v>
      </c>
      <c r="F48" s="435"/>
    </row>
    <row r="49" spans="1:6" s="45" customFormat="1" ht="12">
      <c r="A49" s="432"/>
      <c r="B49" s="455"/>
      <c r="C49" s="46">
        <v>4040</v>
      </c>
      <c r="D49" s="127" t="s">
        <v>16</v>
      </c>
      <c r="E49" s="52">
        <v>5400</v>
      </c>
      <c r="F49" s="435"/>
    </row>
    <row r="50" spans="1:6" s="45" customFormat="1" ht="12">
      <c r="A50" s="432"/>
      <c r="B50" s="455"/>
      <c r="C50" s="44">
        <v>4110</v>
      </c>
      <c r="D50" s="127" t="s">
        <v>17</v>
      </c>
      <c r="E50" s="52">
        <v>14996</v>
      </c>
      <c r="F50" s="435"/>
    </row>
    <row r="51" spans="1:6" s="45" customFormat="1" ht="24">
      <c r="A51" s="432"/>
      <c r="B51" s="455"/>
      <c r="C51" s="44">
        <v>4120</v>
      </c>
      <c r="D51" s="306" t="s">
        <v>181</v>
      </c>
      <c r="E51" s="52">
        <v>2138</v>
      </c>
      <c r="F51" s="435"/>
    </row>
    <row r="52" spans="1:6" s="45" customFormat="1" ht="12">
      <c r="A52" s="432"/>
      <c r="B52" s="455"/>
      <c r="C52" s="44">
        <v>4140</v>
      </c>
      <c r="D52" s="129" t="s">
        <v>144</v>
      </c>
      <c r="E52" s="52">
        <v>685</v>
      </c>
      <c r="F52" s="435"/>
    </row>
    <row r="53" spans="1:6" s="45" customFormat="1" ht="12">
      <c r="A53" s="432"/>
      <c r="B53" s="455"/>
      <c r="C53" s="46">
        <v>4210</v>
      </c>
      <c r="D53" s="17" t="s">
        <v>19</v>
      </c>
      <c r="E53" s="52">
        <v>700</v>
      </c>
      <c r="F53" s="435"/>
    </row>
    <row r="54" spans="1:6" s="45" customFormat="1" ht="12">
      <c r="A54" s="432"/>
      <c r="B54" s="455"/>
      <c r="C54" s="46">
        <v>4260</v>
      </c>
      <c r="D54" s="17" t="s">
        <v>20</v>
      </c>
      <c r="E54" s="52">
        <v>1752</v>
      </c>
      <c r="F54" s="435"/>
    </row>
    <row r="55" spans="1:6" s="45" customFormat="1" ht="12">
      <c r="A55" s="432"/>
      <c r="B55" s="455"/>
      <c r="C55" s="46">
        <v>4300</v>
      </c>
      <c r="D55" s="17" t="s">
        <v>23</v>
      </c>
      <c r="E55" s="52">
        <f>111000+602+1600</f>
        <v>113202</v>
      </c>
      <c r="F55" s="435"/>
    </row>
    <row r="56" spans="1:6" s="45" customFormat="1" ht="12">
      <c r="A56" s="432"/>
      <c r="B56" s="455"/>
      <c r="C56" s="46">
        <v>4360</v>
      </c>
      <c r="D56" s="128" t="s">
        <v>24</v>
      </c>
      <c r="E56" s="52">
        <f>27+400</f>
        <v>427</v>
      </c>
      <c r="F56" s="435"/>
    </row>
    <row r="57" spans="1:6" s="45" customFormat="1" ht="24">
      <c r="A57" s="432"/>
      <c r="B57" s="455"/>
      <c r="C57" s="46">
        <v>4400</v>
      </c>
      <c r="D57" s="169" t="s">
        <v>25</v>
      </c>
      <c r="E57" s="52">
        <v>14800</v>
      </c>
      <c r="F57" s="435"/>
    </row>
    <row r="58" spans="1:6">
      <c r="A58" s="432"/>
      <c r="B58" s="455"/>
      <c r="C58" s="50">
        <v>4410</v>
      </c>
      <c r="D58" s="131" t="s">
        <v>26</v>
      </c>
      <c r="E58" s="52">
        <v>500</v>
      </c>
      <c r="F58" s="435"/>
    </row>
    <row r="59" spans="1:6">
      <c r="A59" s="432"/>
      <c r="B59" s="455"/>
      <c r="C59" s="50">
        <v>4440</v>
      </c>
      <c r="D59" s="17" t="s">
        <v>27</v>
      </c>
      <c r="E59" s="52">
        <v>2352</v>
      </c>
      <c r="F59" s="435"/>
    </row>
    <row r="60" spans="1:6" ht="24">
      <c r="A60" s="433"/>
      <c r="B60" s="448"/>
      <c r="C60" s="50">
        <v>4700</v>
      </c>
      <c r="D60" s="17" t="s">
        <v>82</v>
      </c>
      <c r="E60" s="52">
        <v>2200</v>
      </c>
      <c r="F60" s="436"/>
    </row>
    <row r="61" spans="1:6" ht="21" customHeight="1">
      <c r="A61" s="133" t="s">
        <v>142</v>
      </c>
      <c r="B61" s="133"/>
      <c r="C61" s="133"/>
      <c r="D61" s="134" t="s">
        <v>128</v>
      </c>
      <c r="E61" s="201">
        <f>E62</f>
        <v>155000</v>
      </c>
      <c r="F61" s="158"/>
    </row>
    <row r="62" spans="1:6" ht="20.25" customHeight="1">
      <c r="A62" s="431"/>
      <c r="B62" s="146" t="s">
        <v>143</v>
      </c>
      <c r="C62" s="150"/>
      <c r="D62" s="144" t="s">
        <v>3</v>
      </c>
      <c r="E62" s="141">
        <f>SUM(E63:E76)</f>
        <v>155000</v>
      </c>
      <c r="F62" s="444" t="s">
        <v>187</v>
      </c>
    </row>
    <row r="63" spans="1:6">
      <c r="A63" s="432"/>
      <c r="B63" s="447"/>
      <c r="C63" s="120">
        <v>4010</v>
      </c>
      <c r="D63" s="127" t="s">
        <v>15</v>
      </c>
      <c r="E63" s="52">
        <v>92137</v>
      </c>
      <c r="F63" s="445"/>
    </row>
    <row r="64" spans="1:6">
      <c r="A64" s="432"/>
      <c r="B64" s="455"/>
      <c r="C64" s="120">
        <v>4040</v>
      </c>
      <c r="D64" s="127" t="s">
        <v>16</v>
      </c>
      <c r="E64" s="52">
        <v>19500</v>
      </c>
      <c r="F64" s="445"/>
    </row>
    <row r="65" spans="1:6">
      <c r="A65" s="432"/>
      <c r="B65" s="455"/>
      <c r="C65" s="120">
        <v>4110</v>
      </c>
      <c r="D65" s="127" t="s">
        <v>17</v>
      </c>
      <c r="E65" s="52">
        <v>19135</v>
      </c>
      <c r="F65" s="445"/>
    </row>
    <row r="66" spans="1:6" ht="24">
      <c r="A66" s="432"/>
      <c r="B66" s="455"/>
      <c r="C66" s="120">
        <v>4120</v>
      </c>
      <c r="D66" s="306" t="s">
        <v>181</v>
      </c>
      <c r="E66" s="52">
        <v>1825</v>
      </c>
      <c r="F66" s="445"/>
    </row>
    <row r="67" spans="1:6">
      <c r="A67" s="432"/>
      <c r="B67" s="455"/>
      <c r="C67" s="120">
        <v>4140</v>
      </c>
      <c r="D67" s="129" t="s">
        <v>144</v>
      </c>
      <c r="E67" s="52">
        <v>840</v>
      </c>
      <c r="F67" s="445"/>
    </row>
    <row r="68" spans="1:6">
      <c r="A68" s="432"/>
      <c r="B68" s="455"/>
      <c r="C68" s="121">
        <v>4170</v>
      </c>
      <c r="D68" s="17" t="s">
        <v>18</v>
      </c>
      <c r="E68" s="52">
        <v>5000</v>
      </c>
      <c r="F68" s="445"/>
    </row>
    <row r="69" spans="1:6">
      <c r="A69" s="432"/>
      <c r="B69" s="455"/>
      <c r="C69" s="121">
        <v>4210</v>
      </c>
      <c r="D69" s="17" t="s">
        <v>19</v>
      </c>
      <c r="E69" s="52">
        <v>600</v>
      </c>
      <c r="F69" s="445"/>
    </row>
    <row r="70" spans="1:6">
      <c r="A70" s="432"/>
      <c r="B70" s="455"/>
      <c r="C70" s="121">
        <v>4260</v>
      </c>
      <c r="D70" s="17" t="s">
        <v>20</v>
      </c>
      <c r="E70" s="52">
        <v>2645</v>
      </c>
      <c r="F70" s="445"/>
    </row>
    <row r="71" spans="1:6">
      <c r="A71" s="432"/>
      <c r="B71" s="455"/>
      <c r="C71" s="121">
        <v>4300</v>
      </c>
      <c r="D71" s="17" t="s">
        <v>23</v>
      </c>
      <c r="E71" s="52">
        <f>773+3000</f>
        <v>3773</v>
      </c>
      <c r="F71" s="445"/>
    </row>
    <row r="72" spans="1:6">
      <c r="A72" s="432"/>
      <c r="B72" s="455"/>
      <c r="C72" s="121">
        <v>4360</v>
      </c>
      <c r="D72" s="128" t="s">
        <v>24</v>
      </c>
      <c r="E72" s="52">
        <f>61+450</f>
        <v>511</v>
      </c>
      <c r="F72" s="445"/>
    </row>
    <row r="73" spans="1:6">
      <c r="A73" s="432"/>
      <c r="B73" s="455"/>
      <c r="C73" s="121">
        <v>4410</v>
      </c>
      <c r="D73" s="131" t="s">
        <v>26</v>
      </c>
      <c r="E73" s="52">
        <v>4500</v>
      </c>
      <c r="F73" s="445"/>
    </row>
    <row r="74" spans="1:6">
      <c r="A74" s="432"/>
      <c r="B74" s="455"/>
      <c r="C74" s="122">
        <v>4440</v>
      </c>
      <c r="D74" s="17" t="s">
        <v>27</v>
      </c>
      <c r="E74" s="52">
        <v>3814</v>
      </c>
      <c r="F74" s="445"/>
    </row>
    <row r="75" spans="1:6">
      <c r="A75" s="432"/>
      <c r="B75" s="455"/>
      <c r="C75" s="121">
        <v>4520</v>
      </c>
      <c r="D75" s="17" t="s">
        <v>145</v>
      </c>
      <c r="E75" s="52">
        <v>150</v>
      </c>
      <c r="F75" s="445"/>
    </row>
    <row r="76" spans="1:6" ht="24">
      <c r="A76" s="433"/>
      <c r="B76" s="448"/>
      <c r="C76" s="121">
        <v>4700</v>
      </c>
      <c r="D76" s="17" t="s">
        <v>82</v>
      </c>
      <c r="E76" s="52">
        <v>570</v>
      </c>
      <c r="F76" s="446"/>
    </row>
    <row r="77" spans="1:6" ht="20.25" customHeight="1">
      <c r="A77" s="133" t="s">
        <v>60</v>
      </c>
      <c r="B77" s="133"/>
      <c r="C77" s="133"/>
      <c r="D77" s="134" t="s">
        <v>61</v>
      </c>
      <c r="E77" s="201">
        <f>E78+E80</f>
        <v>130000</v>
      </c>
      <c r="F77" s="158"/>
    </row>
    <row r="78" spans="1:6" ht="23.25" customHeight="1">
      <c r="A78" s="431"/>
      <c r="B78" s="143" t="s">
        <v>62</v>
      </c>
      <c r="C78" s="143"/>
      <c r="D78" s="144" t="s">
        <v>7</v>
      </c>
      <c r="E78" s="149">
        <f>SUM(E79)</f>
        <v>3000</v>
      </c>
      <c r="F78" s="444" t="s">
        <v>83</v>
      </c>
    </row>
    <row r="79" spans="1:6" ht="24">
      <c r="A79" s="432"/>
      <c r="B79" s="20"/>
      <c r="C79" s="49">
        <v>4700</v>
      </c>
      <c r="D79" s="17" t="s">
        <v>82</v>
      </c>
      <c r="E79" s="22">
        <v>3000</v>
      </c>
      <c r="F79" s="446"/>
    </row>
    <row r="80" spans="1:6" ht="21.75" customHeight="1">
      <c r="A80" s="432"/>
      <c r="B80" s="143" t="s">
        <v>63</v>
      </c>
      <c r="C80" s="143"/>
      <c r="D80" s="144" t="s">
        <v>13</v>
      </c>
      <c r="E80" s="141">
        <f>E81</f>
        <v>127000</v>
      </c>
      <c r="F80" s="441" t="s">
        <v>84</v>
      </c>
    </row>
    <row r="81" spans="1:6">
      <c r="A81" s="432"/>
      <c r="B81" s="16"/>
      <c r="C81" s="49">
        <v>4300</v>
      </c>
      <c r="D81" s="17" t="s">
        <v>23</v>
      </c>
      <c r="E81" s="52">
        <v>127000</v>
      </c>
      <c r="F81" s="443"/>
    </row>
    <row r="82" spans="1:6" s="43" customFormat="1" ht="21" customHeight="1">
      <c r="A82" s="133" t="s">
        <v>64</v>
      </c>
      <c r="B82" s="133"/>
      <c r="C82" s="133"/>
      <c r="D82" s="134" t="s">
        <v>65</v>
      </c>
      <c r="E82" s="201">
        <f>E83+E100</f>
        <v>1831000</v>
      </c>
      <c r="F82" s="158"/>
    </row>
    <row r="83" spans="1:6" s="43" customFormat="1" ht="21.75" customHeight="1">
      <c r="A83" s="428"/>
      <c r="B83" s="143" t="s">
        <v>66</v>
      </c>
      <c r="C83" s="143"/>
      <c r="D83" s="144" t="s">
        <v>8</v>
      </c>
      <c r="E83" s="141">
        <f>SUM(E84:E99)</f>
        <v>1622000</v>
      </c>
      <c r="F83" s="456" t="s">
        <v>185</v>
      </c>
    </row>
    <row r="84" spans="1:6" s="43" customFormat="1" ht="14.25">
      <c r="A84" s="426"/>
      <c r="B84" s="447"/>
      <c r="C84" s="50">
        <v>4010</v>
      </c>
      <c r="D84" s="17" t="s">
        <v>15</v>
      </c>
      <c r="E84" s="52">
        <f>68200+1047383</f>
        <v>1115583</v>
      </c>
      <c r="F84" s="457"/>
    </row>
    <row r="85" spans="1:6" s="43" customFormat="1" ht="14.25">
      <c r="A85" s="426"/>
      <c r="B85" s="455"/>
      <c r="C85" s="50">
        <v>4040</v>
      </c>
      <c r="D85" s="17" t="s">
        <v>16</v>
      </c>
      <c r="E85" s="52">
        <f>3800+120800</f>
        <v>124600</v>
      </c>
      <c r="F85" s="457"/>
    </row>
    <row r="86" spans="1:6" s="43" customFormat="1" ht="14.25">
      <c r="A86" s="426"/>
      <c r="B86" s="455"/>
      <c r="C86" s="50">
        <v>4110</v>
      </c>
      <c r="D86" s="17" t="s">
        <v>85</v>
      </c>
      <c r="E86" s="52">
        <f>12190+192398</f>
        <v>204588</v>
      </c>
      <c r="F86" s="457"/>
    </row>
    <row r="87" spans="1:6" s="43" customFormat="1" ht="24">
      <c r="A87" s="426"/>
      <c r="B87" s="455"/>
      <c r="C87" s="50">
        <v>4120</v>
      </c>
      <c r="D87" s="306" t="s">
        <v>181</v>
      </c>
      <c r="E87" s="52">
        <f>1764+21670</f>
        <v>23434</v>
      </c>
      <c r="F87" s="457"/>
    </row>
    <row r="88" spans="1:6" s="43" customFormat="1" ht="14.25">
      <c r="A88" s="426"/>
      <c r="B88" s="455"/>
      <c r="C88" s="50">
        <v>4140</v>
      </c>
      <c r="D88" s="17" t="s">
        <v>80</v>
      </c>
      <c r="E88" s="52">
        <f>7805</f>
        <v>7805</v>
      </c>
      <c r="F88" s="457"/>
    </row>
    <row r="89" spans="1:6" s="54" customFormat="1">
      <c r="A89" s="426"/>
      <c r="B89" s="455"/>
      <c r="C89" s="53">
        <v>4170</v>
      </c>
      <c r="D89" s="131" t="s">
        <v>18</v>
      </c>
      <c r="E89" s="52">
        <f>5000</f>
        <v>5000</v>
      </c>
      <c r="F89" s="457"/>
    </row>
    <row r="90" spans="1:6" s="54" customFormat="1">
      <c r="A90" s="426"/>
      <c r="B90" s="455"/>
      <c r="C90" s="53">
        <v>4210</v>
      </c>
      <c r="D90" s="127" t="s">
        <v>19</v>
      </c>
      <c r="E90" s="52">
        <f>5047+11000</f>
        <v>16047</v>
      </c>
      <c r="F90" s="457"/>
    </row>
    <row r="91" spans="1:6" s="54" customFormat="1">
      <c r="A91" s="426"/>
      <c r="B91" s="455"/>
      <c r="C91" s="53">
        <v>4260</v>
      </c>
      <c r="D91" s="17" t="s">
        <v>20</v>
      </c>
      <c r="E91" s="52">
        <f>1457+25123</f>
        <v>26580</v>
      </c>
      <c r="F91" s="457"/>
    </row>
    <row r="92" spans="1:6" s="54" customFormat="1">
      <c r="A92" s="426"/>
      <c r="B92" s="455"/>
      <c r="C92" s="53">
        <v>4300</v>
      </c>
      <c r="D92" s="17" t="s">
        <v>23</v>
      </c>
      <c r="E92" s="52">
        <f>4275+8271+26000</f>
        <v>38546</v>
      </c>
      <c r="F92" s="457"/>
    </row>
    <row r="93" spans="1:6" s="54" customFormat="1">
      <c r="A93" s="426"/>
      <c r="B93" s="455"/>
      <c r="C93" s="53">
        <v>4360</v>
      </c>
      <c r="D93" s="17" t="s">
        <v>81</v>
      </c>
      <c r="E93" s="52">
        <f>26+352+4600</f>
        <v>4978</v>
      </c>
      <c r="F93" s="457"/>
    </row>
    <row r="94" spans="1:6" s="54" customFormat="1" ht="24">
      <c r="A94" s="426"/>
      <c r="B94" s="455"/>
      <c r="C94" s="48">
        <v>4400</v>
      </c>
      <c r="D94" s="56" t="s">
        <v>25</v>
      </c>
      <c r="E94" s="52">
        <f>11200</f>
        <v>11200</v>
      </c>
      <c r="F94" s="457"/>
    </row>
    <row r="95" spans="1:6" s="54" customFormat="1">
      <c r="A95" s="426"/>
      <c r="B95" s="455"/>
      <c r="C95" s="48">
        <v>4410</v>
      </c>
      <c r="D95" s="131" t="s">
        <v>26</v>
      </c>
      <c r="E95" s="52">
        <f>7500</f>
        <v>7500</v>
      </c>
      <c r="F95" s="457"/>
    </row>
    <row r="96" spans="1:6" s="54" customFormat="1">
      <c r="A96" s="426"/>
      <c r="B96" s="455"/>
      <c r="C96" s="48">
        <v>4440</v>
      </c>
      <c r="D96" s="17" t="s">
        <v>27</v>
      </c>
      <c r="E96" s="52">
        <f>28348+1457</f>
        <v>29805</v>
      </c>
      <c r="F96" s="457"/>
    </row>
    <row r="97" spans="1:6" s="54" customFormat="1">
      <c r="A97" s="426"/>
      <c r="B97" s="455"/>
      <c r="C97" s="48">
        <v>4480</v>
      </c>
      <c r="D97" s="17" t="s">
        <v>28</v>
      </c>
      <c r="E97" s="52">
        <f>73</f>
        <v>73</v>
      </c>
      <c r="F97" s="457"/>
    </row>
    <row r="98" spans="1:6" s="54" customFormat="1">
      <c r="A98" s="426"/>
      <c r="B98" s="455"/>
      <c r="C98" s="48">
        <v>4520</v>
      </c>
      <c r="D98" s="17" t="s">
        <v>79</v>
      </c>
      <c r="E98" s="52">
        <f>1711+1550</f>
        <v>3261</v>
      </c>
      <c r="F98" s="457"/>
    </row>
    <row r="99" spans="1:6" s="54" customFormat="1" ht="24">
      <c r="A99" s="426"/>
      <c r="B99" s="448"/>
      <c r="C99" s="48">
        <v>4700</v>
      </c>
      <c r="D99" s="17" t="s">
        <v>82</v>
      </c>
      <c r="E99" s="52">
        <v>3000</v>
      </c>
      <c r="F99" s="458"/>
    </row>
    <row r="100" spans="1:6" s="54" customFormat="1" ht="21.75" customHeight="1">
      <c r="A100" s="426"/>
      <c r="B100" s="146" t="s">
        <v>67</v>
      </c>
      <c r="C100" s="147"/>
      <c r="D100" s="148" t="s">
        <v>36</v>
      </c>
      <c r="E100" s="141">
        <f>SUM(E101:E113)</f>
        <v>209000</v>
      </c>
      <c r="F100" s="159"/>
    </row>
    <row r="101" spans="1:6" s="54" customFormat="1" ht="12.75" customHeight="1">
      <c r="A101" s="426"/>
      <c r="B101" s="447"/>
      <c r="C101" s="48">
        <v>4010</v>
      </c>
      <c r="D101" s="17" t="s">
        <v>15</v>
      </c>
      <c r="E101" s="52">
        <f>128061</f>
        <v>128061</v>
      </c>
      <c r="F101" s="456" t="s">
        <v>186</v>
      </c>
    </row>
    <row r="102" spans="1:6" s="54" customFormat="1">
      <c r="A102" s="426"/>
      <c r="B102" s="455"/>
      <c r="C102" s="48">
        <v>4040</v>
      </c>
      <c r="D102" s="17" t="s">
        <v>16</v>
      </c>
      <c r="E102" s="52">
        <v>11760</v>
      </c>
      <c r="F102" s="457"/>
    </row>
    <row r="103" spans="1:6" s="54" customFormat="1">
      <c r="A103" s="426"/>
      <c r="B103" s="455"/>
      <c r="C103" s="48">
        <v>4110</v>
      </c>
      <c r="D103" s="17" t="s">
        <v>85</v>
      </c>
      <c r="E103" s="52">
        <v>23582</v>
      </c>
      <c r="F103" s="457"/>
    </row>
    <row r="104" spans="1:6" s="54" customFormat="1" ht="24">
      <c r="A104" s="426"/>
      <c r="B104" s="455"/>
      <c r="C104" s="48">
        <v>4120</v>
      </c>
      <c r="D104" s="306" t="s">
        <v>181</v>
      </c>
      <c r="E104" s="52">
        <v>840</v>
      </c>
      <c r="F104" s="457"/>
    </row>
    <row r="105" spans="1:6" s="54" customFormat="1">
      <c r="A105" s="426"/>
      <c r="B105" s="455"/>
      <c r="C105" s="48">
        <v>4140</v>
      </c>
      <c r="D105" s="17" t="s">
        <v>80</v>
      </c>
      <c r="E105" s="52">
        <v>720</v>
      </c>
      <c r="F105" s="457"/>
    </row>
    <row r="106" spans="1:6" s="54" customFormat="1">
      <c r="A106" s="426"/>
      <c r="B106" s="455"/>
      <c r="C106" s="48">
        <v>4170</v>
      </c>
      <c r="D106" s="17" t="s">
        <v>18</v>
      </c>
      <c r="E106" s="52">
        <v>10000</v>
      </c>
      <c r="F106" s="457"/>
    </row>
    <row r="107" spans="1:6" s="54" customFormat="1">
      <c r="A107" s="426"/>
      <c r="B107" s="455"/>
      <c r="C107" s="48">
        <v>4210</v>
      </c>
      <c r="D107" s="131" t="s">
        <v>19</v>
      </c>
      <c r="E107" s="52">
        <v>2000</v>
      </c>
      <c r="F107" s="457"/>
    </row>
    <row r="108" spans="1:6" s="54" customFormat="1">
      <c r="A108" s="426"/>
      <c r="B108" s="455"/>
      <c r="C108" s="48">
        <v>4300</v>
      </c>
      <c r="D108" s="17" t="s">
        <v>23</v>
      </c>
      <c r="E108" s="52">
        <f>5000+720+50</f>
        <v>5770</v>
      </c>
      <c r="F108" s="457"/>
    </row>
    <row r="109" spans="1:6" s="54" customFormat="1">
      <c r="A109" s="426"/>
      <c r="B109" s="455"/>
      <c r="C109" s="48">
        <v>4360</v>
      </c>
      <c r="D109" s="17" t="s">
        <v>81</v>
      </c>
      <c r="E109" s="52">
        <f>26+500</f>
        <v>526</v>
      </c>
      <c r="F109" s="457"/>
    </row>
    <row r="110" spans="1:6" s="54" customFormat="1" ht="24">
      <c r="A110" s="426"/>
      <c r="B110" s="455"/>
      <c r="C110" s="48">
        <v>4400</v>
      </c>
      <c r="D110" s="56" t="s">
        <v>25</v>
      </c>
      <c r="E110" s="52">
        <v>18579</v>
      </c>
      <c r="F110" s="457"/>
    </row>
    <row r="111" spans="1:6" s="54" customFormat="1">
      <c r="A111" s="426"/>
      <c r="B111" s="455"/>
      <c r="C111" s="48">
        <v>4410</v>
      </c>
      <c r="D111" s="131" t="s">
        <v>26</v>
      </c>
      <c r="E111" s="52">
        <v>3000</v>
      </c>
      <c r="F111" s="457"/>
    </row>
    <row r="112" spans="1:6" s="54" customFormat="1">
      <c r="A112" s="426"/>
      <c r="B112" s="455"/>
      <c r="C112" s="48">
        <v>4440</v>
      </c>
      <c r="D112" s="17" t="s">
        <v>27</v>
      </c>
      <c r="E112" s="52">
        <v>2162</v>
      </c>
      <c r="F112" s="457"/>
    </row>
    <row r="113" spans="1:6" s="54" customFormat="1" ht="24">
      <c r="A113" s="427"/>
      <c r="B113" s="448"/>
      <c r="C113" s="48">
        <v>4700</v>
      </c>
      <c r="D113" s="17" t="s">
        <v>82</v>
      </c>
      <c r="E113" s="52">
        <v>2000</v>
      </c>
      <c r="F113" s="458"/>
    </row>
    <row r="114" spans="1:6" ht="19.5" customHeight="1">
      <c r="A114" s="133" t="s">
        <v>68</v>
      </c>
      <c r="B114" s="133"/>
      <c r="C114" s="133"/>
      <c r="D114" s="134" t="s">
        <v>69</v>
      </c>
      <c r="E114" s="201">
        <f>E115+E118</f>
        <v>60000</v>
      </c>
      <c r="F114" s="158"/>
    </row>
    <row r="115" spans="1:6" ht="18.75" customHeight="1">
      <c r="A115" s="428"/>
      <c r="B115" s="143" t="s">
        <v>70</v>
      </c>
      <c r="C115" s="143"/>
      <c r="D115" s="144" t="s">
        <v>10</v>
      </c>
      <c r="E115" s="145">
        <f>SUM(E116:E117)</f>
        <v>20000</v>
      </c>
      <c r="F115" s="444" t="s">
        <v>86</v>
      </c>
    </row>
    <row r="116" spans="1:6">
      <c r="A116" s="426"/>
      <c r="B116" s="447"/>
      <c r="C116" s="16" t="s">
        <v>87</v>
      </c>
      <c r="D116" s="131" t="s">
        <v>18</v>
      </c>
      <c r="E116" s="18">
        <v>4000</v>
      </c>
      <c r="F116" s="445"/>
    </row>
    <row r="117" spans="1:6">
      <c r="A117" s="426"/>
      <c r="B117" s="448"/>
      <c r="C117" s="16" t="s">
        <v>88</v>
      </c>
      <c r="D117" s="17" t="s">
        <v>23</v>
      </c>
      <c r="E117" s="52">
        <v>16000</v>
      </c>
      <c r="F117" s="446"/>
    </row>
    <row r="118" spans="1:6" ht="36" customHeight="1">
      <c r="A118" s="426"/>
      <c r="B118" s="142">
        <v>85156</v>
      </c>
      <c r="C118" s="143"/>
      <c r="D118" s="144" t="s">
        <v>11</v>
      </c>
      <c r="E118" s="141">
        <f>E119</f>
        <v>40000</v>
      </c>
      <c r="F118" s="449" t="s">
        <v>162</v>
      </c>
    </row>
    <row r="119" spans="1:6">
      <c r="A119" s="427"/>
      <c r="B119" s="16"/>
      <c r="C119" s="50">
        <v>4130</v>
      </c>
      <c r="D119" s="17" t="s">
        <v>30</v>
      </c>
      <c r="E119" s="52">
        <v>40000</v>
      </c>
      <c r="F119" s="449"/>
    </row>
    <row r="120" spans="1:6" ht="21" customHeight="1">
      <c r="A120" s="133" t="s">
        <v>72</v>
      </c>
      <c r="B120" s="133"/>
      <c r="C120" s="133"/>
      <c r="D120" s="134" t="s">
        <v>73</v>
      </c>
      <c r="E120" s="201">
        <f>E121</f>
        <v>1366000</v>
      </c>
      <c r="F120" s="158"/>
    </row>
    <row r="121" spans="1:6" s="45" customFormat="1" ht="19.5" customHeight="1">
      <c r="A121" s="450"/>
      <c r="B121" s="138" t="s">
        <v>74</v>
      </c>
      <c r="C121" s="139"/>
      <c r="D121" s="140" t="s">
        <v>37</v>
      </c>
      <c r="E121" s="141">
        <f>SUM(E122:E137)</f>
        <v>1366000</v>
      </c>
      <c r="F121" s="444" t="s">
        <v>188</v>
      </c>
    </row>
    <row r="122" spans="1:6" s="45" customFormat="1" ht="48">
      <c r="A122" s="451"/>
      <c r="B122" s="438"/>
      <c r="C122" s="55">
        <v>2360</v>
      </c>
      <c r="D122" s="56" t="s">
        <v>31</v>
      </c>
      <c r="E122" s="52">
        <v>400000</v>
      </c>
      <c r="F122" s="453"/>
    </row>
    <row r="123" spans="1:6" s="45" customFormat="1" ht="11.45" customHeight="1">
      <c r="A123" s="451"/>
      <c r="B123" s="439"/>
      <c r="C123" s="55">
        <v>3020</v>
      </c>
      <c r="D123" s="56" t="s">
        <v>14</v>
      </c>
      <c r="E123" s="52">
        <v>750</v>
      </c>
      <c r="F123" s="453"/>
    </row>
    <row r="124" spans="1:6" s="45" customFormat="1" ht="11.45" customHeight="1">
      <c r="A124" s="451"/>
      <c r="B124" s="439"/>
      <c r="C124" s="55">
        <v>4010</v>
      </c>
      <c r="D124" s="56" t="s">
        <v>15</v>
      </c>
      <c r="E124" s="52">
        <v>554150</v>
      </c>
      <c r="F124" s="453"/>
    </row>
    <row r="125" spans="1:6" s="45" customFormat="1" ht="11.45" customHeight="1">
      <c r="A125" s="451"/>
      <c r="B125" s="439"/>
      <c r="C125" s="55">
        <v>4040</v>
      </c>
      <c r="D125" s="56" t="s">
        <v>16</v>
      </c>
      <c r="E125" s="52">
        <v>85200</v>
      </c>
      <c r="F125" s="453"/>
    </row>
    <row r="126" spans="1:6" s="45" customFormat="1" ht="11.45" customHeight="1">
      <c r="A126" s="451"/>
      <c r="B126" s="439"/>
      <c r="C126" s="55">
        <v>4110</v>
      </c>
      <c r="D126" s="56" t="s">
        <v>17</v>
      </c>
      <c r="E126" s="52">
        <v>114000</v>
      </c>
      <c r="F126" s="453"/>
    </row>
    <row r="127" spans="1:6" s="45" customFormat="1" ht="24">
      <c r="A127" s="451"/>
      <c r="B127" s="439"/>
      <c r="C127" s="55">
        <v>4120</v>
      </c>
      <c r="D127" s="306" t="s">
        <v>181</v>
      </c>
      <c r="E127" s="52">
        <v>16300</v>
      </c>
      <c r="F127" s="453"/>
    </row>
    <row r="128" spans="1:6" s="45" customFormat="1" ht="11.45" customHeight="1">
      <c r="A128" s="451"/>
      <c r="B128" s="439"/>
      <c r="C128" s="55">
        <v>4170</v>
      </c>
      <c r="D128" s="56" t="s">
        <v>18</v>
      </c>
      <c r="E128" s="52">
        <v>5000</v>
      </c>
      <c r="F128" s="453"/>
    </row>
    <row r="129" spans="1:6" s="45" customFormat="1" ht="11.45" customHeight="1">
      <c r="A129" s="451"/>
      <c r="B129" s="439"/>
      <c r="C129" s="55">
        <v>4210</v>
      </c>
      <c r="D129" s="56" t="s">
        <v>19</v>
      </c>
      <c r="E129" s="52">
        <v>25000</v>
      </c>
      <c r="F129" s="453"/>
    </row>
    <row r="130" spans="1:6" s="45" customFormat="1" ht="11.45" customHeight="1">
      <c r="A130" s="451"/>
      <c r="B130" s="439"/>
      <c r="C130" s="55">
        <v>4260</v>
      </c>
      <c r="D130" s="56" t="s">
        <v>20</v>
      </c>
      <c r="E130" s="52">
        <v>20000</v>
      </c>
      <c r="F130" s="453"/>
    </row>
    <row r="131" spans="1:6" s="45" customFormat="1" ht="11.45" customHeight="1">
      <c r="A131" s="451"/>
      <c r="B131" s="439"/>
      <c r="C131" s="55">
        <v>4270</v>
      </c>
      <c r="D131" s="56" t="s">
        <v>21</v>
      </c>
      <c r="E131" s="52">
        <v>1500</v>
      </c>
      <c r="F131" s="453"/>
    </row>
    <row r="132" spans="1:6" s="45" customFormat="1" ht="11.45" customHeight="1">
      <c r="A132" s="451"/>
      <c r="B132" s="439"/>
      <c r="C132" s="55">
        <v>4280</v>
      </c>
      <c r="D132" s="56" t="s">
        <v>22</v>
      </c>
      <c r="E132" s="52">
        <v>1500</v>
      </c>
      <c r="F132" s="453"/>
    </row>
    <row r="133" spans="1:6" s="45" customFormat="1" ht="11.45" customHeight="1">
      <c r="A133" s="451"/>
      <c r="B133" s="439"/>
      <c r="C133" s="55">
        <v>4300</v>
      </c>
      <c r="D133" s="56" t="s">
        <v>23</v>
      </c>
      <c r="E133" s="52">
        <v>86000</v>
      </c>
      <c r="F133" s="453"/>
    </row>
    <row r="134" spans="1:6" s="45" customFormat="1" ht="11.45" customHeight="1">
      <c r="A134" s="451"/>
      <c r="B134" s="439"/>
      <c r="C134" s="55">
        <v>4360</v>
      </c>
      <c r="D134" s="56" t="s">
        <v>24</v>
      </c>
      <c r="E134" s="52">
        <v>2600</v>
      </c>
      <c r="F134" s="453"/>
    </row>
    <row r="135" spans="1:6" s="45" customFormat="1" ht="11.45" customHeight="1">
      <c r="A135" s="451"/>
      <c r="B135" s="439"/>
      <c r="C135" s="55">
        <v>4410</v>
      </c>
      <c r="D135" s="56" t="s">
        <v>26</v>
      </c>
      <c r="E135" s="52">
        <v>17000</v>
      </c>
      <c r="F135" s="453"/>
    </row>
    <row r="136" spans="1:6" s="45" customFormat="1" ht="12" customHeight="1">
      <c r="A136" s="451"/>
      <c r="B136" s="439"/>
      <c r="C136" s="119">
        <v>4440</v>
      </c>
      <c r="D136" s="17" t="s">
        <v>27</v>
      </c>
      <c r="E136" s="52">
        <v>25000</v>
      </c>
      <c r="F136" s="453"/>
    </row>
    <row r="137" spans="1:6" s="45" customFormat="1" ht="24">
      <c r="A137" s="452"/>
      <c r="B137" s="440"/>
      <c r="C137" s="119">
        <v>4700</v>
      </c>
      <c r="D137" s="17" t="s">
        <v>82</v>
      </c>
      <c r="E137" s="52">
        <v>12000</v>
      </c>
      <c r="F137" s="454"/>
    </row>
    <row r="138" spans="1:6" s="45" customFormat="1">
      <c r="A138" s="133">
        <v>900</v>
      </c>
      <c r="B138" s="133"/>
      <c r="C138" s="133"/>
      <c r="D138" s="200" t="s">
        <v>178</v>
      </c>
      <c r="E138" s="201">
        <f>E139</f>
        <v>60000</v>
      </c>
      <c r="F138" s="434" t="s">
        <v>83</v>
      </c>
    </row>
    <row r="139" spans="1:6" s="45" customFormat="1" ht="19.5" customHeight="1">
      <c r="A139" s="426"/>
      <c r="B139" s="143" t="s">
        <v>177</v>
      </c>
      <c r="C139" s="143"/>
      <c r="D139" s="164" t="s">
        <v>3</v>
      </c>
      <c r="E139" s="145">
        <f>E140</f>
        <v>60000</v>
      </c>
      <c r="F139" s="435"/>
    </row>
    <row r="140" spans="1:6" s="45" customFormat="1" ht="16.5" customHeight="1">
      <c r="A140" s="427"/>
      <c r="B140" s="16"/>
      <c r="C140" s="16" t="s">
        <v>179</v>
      </c>
      <c r="D140" s="17" t="s">
        <v>174</v>
      </c>
      <c r="E140" s="18">
        <v>60000</v>
      </c>
      <c r="F140" s="436"/>
    </row>
    <row r="141" spans="1:6" ht="29.25" customHeight="1">
      <c r="A141" s="423" t="s">
        <v>75</v>
      </c>
      <c r="B141" s="424"/>
      <c r="C141" s="424"/>
      <c r="D141" s="425"/>
      <c r="E141" s="201">
        <f>E6+E32+E61+E77+E82+E114+E120+E138</f>
        <v>52104000</v>
      </c>
      <c r="F141" s="135"/>
    </row>
    <row r="143" spans="1:6">
      <c r="E143" s="58"/>
    </row>
    <row r="146" spans="4:5">
      <c r="D146" s="31"/>
      <c r="E146" s="58"/>
    </row>
  </sheetData>
  <mergeCells count="33">
    <mergeCell ref="A78:A81"/>
    <mergeCell ref="F78:F79"/>
    <mergeCell ref="F80:F81"/>
    <mergeCell ref="F19:F31"/>
    <mergeCell ref="A83:A113"/>
    <mergeCell ref="B101:B113"/>
    <mergeCell ref="F101:F113"/>
    <mergeCell ref="A62:A76"/>
    <mergeCell ref="B63:B76"/>
    <mergeCell ref="F62:F76"/>
    <mergeCell ref="F83:F99"/>
    <mergeCell ref="B84:B99"/>
    <mergeCell ref="B34:B46"/>
    <mergeCell ref="F33:F46"/>
    <mergeCell ref="B48:B60"/>
    <mergeCell ref="A33:A60"/>
    <mergeCell ref="A141:D141"/>
    <mergeCell ref="A115:A119"/>
    <mergeCell ref="F115:F117"/>
    <mergeCell ref="B116:B117"/>
    <mergeCell ref="F118:F119"/>
    <mergeCell ref="A121:A137"/>
    <mergeCell ref="B122:B137"/>
    <mergeCell ref="F121:F137"/>
    <mergeCell ref="A139:A140"/>
    <mergeCell ref="F138:F140"/>
    <mergeCell ref="F47:F60"/>
    <mergeCell ref="E1:F1"/>
    <mergeCell ref="A7:A31"/>
    <mergeCell ref="B20:B31"/>
    <mergeCell ref="A2:F2"/>
    <mergeCell ref="F7:F18"/>
    <mergeCell ref="B8:B18"/>
  </mergeCells>
  <printOptions horizontalCentered="1"/>
  <pageMargins left="0.70866141732283472" right="0.70866141732283472" top="0.98425196850393704" bottom="0.70866141732283472" header="0.51181102362204722" footer="0.51181102362204722"/>
  <pageSetup paperSize="9" scale="90" fitToHeight="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D15"/>
  <sheetViews>
    <sheetView zoomScaleNormal="100" workbookViewId="0">
      <selection activeCell="D6" sqref="D6"/>
    </sheetView>
  </sheetViews>
  <sheetFormatPr defaultRowHeight="12.75"/>
  <cols>
    <col min="1" max="1" width="6" style="61" customWidth="1"/>
    <col min="2" max="2" width="7.375" style="61" customWidth="1"/>
    <col min="3" max="3" width="35.125" style="61" customWidth="1"/>
    <col min="4" max="4" width="19.875" style="61" customWidth="1"/>
    <col min="5" max="256" width="9" style="61"/>
    <col min="257" max="257" width="6" style="61" customWidth="1"/>
    <col min="258" max="258" width="7.375" style="61" customWidth="1"/>
    <col min="259" max="259" width="30.375" style="61" customWidth="1"/>
    <col min="260" max="260" width="22.125" style="61" customWidth="1"/>
    <col min="261" max="512" width="9" style="61"/>
    <col min="513" max="513" width="6" style="61" customWidth="1"/>
    <col min="514" max="514" width="7.375" style="61" customWidth="1"/>
    <col min="515" max="515" width="30.375" style="61" customWidth="1"/>
    <col min="516" max="516" width="22.125" style="61" customWidth="1"/>
    <col min="517" max="768" width="9" style="61"/>
    <col min="769" max="769" width="6" style="61" customWidth="1"/>
    <col min="770" max="770" width="7.375" style="61" customWidth="1"/>
    <col min="771" max="771" width="30.375" style="61" customWidth="1"/>
    <col min="772" max="772" width="22.125" style="61" customWidth="1"/>
    <col min="773" max="1024" width="9" style="61"/>
    <col min="1025" max="1025" width="6" style="61" customWidth="1"/>
    <col min="1026" max="1026" width="7.375" style="61" customWidth="1"/>
    <col min="1027" max="1027" width="30.375" style="61" customWidth="1"/>
    <col min="1028" max="1028" width="22.125" style="61" customWidth="1"/>
    <col min="1029" max="1280" width="9" style="61"/>
    <col min="1281" max="1281" width="6" style="61" customWidth="1"/>
    <col min="1282" max="1282" width="7.375" style="61" customWidth="1"/>
    <col min="1283" max="1283" width="30.375" style="61" customWidth="1"/>
    <col min="1284" max="1284" width="22.125" style="61" customWidth="1"/>
    <col min="1285" max="1536" width="9" style="61"/>
    <col min="1537" max="1537" width="6" style="61" customWidth="1"/>
    <col min="1538" max="1538" width="7.375" style="61" customWidth="1"/>
    <col min="1539" max="1539" width="30.375" style="61" customWidth="1"/>
    <col min="1540" max="1540" width="22.125" style="61" customWidth="1"/>
    <col min="1541" max="1792" width="9" style="61"/>
    <col min="1793" max="1793" width="6" style="61" customWidth="1"/>
    <col min="1794" max="1794" width="7.375" style="61" customWidth="1"/>
    <col min="1795" max="1795" width="30.375" style="61" customWidth="1"/>
    <col min="1796" max="1796" width="22.125" style="61" customWidth="1"/>
    <col min="1797" max="2048" width="9" style="61"/>
    <col min="2049" max="2049" width="6" style="61" customWidth="1"/>
    <col min="2050" max="2050" width="7.375" style="61" customWidth="1"/>
    <col min="2051" max="2051" width="30.375" style="61" customWidth="1"/>
    <col min="2052" max="2052" width="22.125" style="61" customWidth="1"/>
    <col min="2053" max="2304" width="9" style="61"/>
    <col min="2305" max="2305" width="6" style="61" customWidth="1"/>
    <col min="2306" max="2306" width="7.375" style="61" customWidth="1"/>
    <col min="2307" max="2307" width="30.375" style="61" customWidth="1"/>
    <col min="2308" max="2308" width="22.125" style="61" customWidth="1"/>
    <col min="2309" max="2560" width="9" style="61"/>
    <col min="2561" max="2561" width="6" style="61" customWidth="1"/>
    <col min="2562" max="2562" width="7.375" style="61" customWidth="1"/>
    <col min="2563" max="2563" width="30.375" style="61" customWidth="1"/>
    <col min="2564" max="2564" width="22.125" style="61" customWidth="1"/>
    <col min="2565" max="2816" width="9" style="61"/>
    <col min="2817" max="2817" width="6" style="61" customWidth="1"/>
    <col min="2818" max="2818" width="7.375" style="61" customWidth="1"/>
    <col min="2819" max="2819" width="30.375" style="61" customWidth="1"/>
    <col min="2820" max="2820" width="22.125" style="61" customWidth="1"/>
    <col min="2821" max="3072" width="9" style="61"/>
    <col min="3073" max="3073" width="6" style="61" customWidth="1"/>
    <col min="3074" max="3074" width="7.375" style="61" customWidth="1"/>
    <col min="3075" max="3075" width="30.375" style="61" customWidth="1"/>
    <col min="3076" max="3076" width="22.125" style="61" customWidth="1"/>
    <col min="3077" max="3328" width="9" style="61"/>
    <col min="3329" max="3329" width="6" style="61" customWidth="1"/>
    <col min="3330" max="3330" width="7.375" style="61" customWidth="1"/>
    <col min="3331" max="3331" width="30.375" style="61" customWidth="1"/>
    <col min="3332" max="3332" width="22.125" style="61" customWidth="1"/>
    <col min="3333" max="3584" width="9" style="61"/>
    <col min="3585" max="3585" width="6" style="61" customWidth="1"/>
    <col min="3586" max="3586" width="7.375" style="61" customWidth="1"/>
    <col min="3587" max="3587" width="30.375" style="61" customWidth="1"/>
    <col min="3588" max="3588" width="22.125" style="61" customWidth="1"/>
    <col min="3589" max="3840" width="9" style="61"/>
    <col min="3841" max="3841" width="6" style="61" customWidth="1"/>
    <col min="3842" max="3842" width="7.375" style="61" customWidth="1"/>
    <col min="3843" max="3843" width="30.375" style="61" customWidth="1"/>
    <col min="3844" max="3844" width="22.125" style="61" customWidth="1"/>
    <col min="3845" max="4096" width="9" style="61"/>
    <col min="4097" max="4097" width="6" style="61" customWidth="1"/>
    <col min="4098" max="4098" width="7.375" style="61" customWidth="1"/>
    <col min="4099" max="4099" width="30.375" style="61" customWidth="1"/>
    <col min="4100" max="4100" width="22.125" style="61" customWidth="1"/>
    <col min="4101" max="4352" width="9" style="61"/>
    <col min="4353" max="4353" width="6" style="61" customWidth="1"/>
    <col min="4354" max="4354" width="7.375" style="61" customWidth="1"/>
    <col min="4355" max="4355" width="30.375" style="61" customWidth="1"/>
    <col min="4356" max="4356" width="22.125" style="61" customWidth="1"/>
    <col min="4357" max="4608" width="9" style="61"/>
    <col min="4609" max="4609" width="6" style="61" customWidth="1"/>
    <col min="4610" max="4610" width="7.375" style="61" customWidth="1"/>
    <col min="4611" max="4611" width="30.375" style="61" customWidth="1"/>
    <col min="4612" max="4612" width="22.125" style="61" customWidth="1"/>
    <col min="4613" max="4864" width="9" style="61"/>
    <col min="4865" max="4865" width="6" style="61" customWidth="1"/>
    <col min="4866" max="4866" width="7.375" style="61" customWidth="1"/>
    <col min="4867" max="4867" width="30.375" style="61" customWidth="1"/>
    <col min="4868" max="4868" width="22.125" style="61" customWidth="1"/>
    <col min="4869" max="5120" width="9" style="61"/>
    <col min="5121" max="5121" width="6" style="61" customWidth="1"/>
    <col min="5122" max="5122" width="7.375" style="61" customWidth="1"/>
    <col min="5123" max="5123" width="30.375" style="61" customWidth="1"/>
    <col min="5124" max="5124" width="22.125" style="61" customWidth="1"/>
    <col min="5125" max="5376" width="9" style="61"/>
    <col min="5377" max="5377" width="6" style="61" customWidth="1"/>
    <col min="5378" max="5378" width="7.375" style="61" customWidth="1"/>
    <col min="5379" max="5379" width="30.375" style="61" customWidth="1"/>
    <col min="5380" max="5380" width="22.125" style="61" customWidth="1"/>
    <col min="5381" max="5632" width="9" style="61"/>
    <col min="5633" max="5633" width="6" style="61" customWidth="1"/>
    <col min="5634" max="5634" width="7.375" style="61" customWidth="1"/>
    <col min="5635" max="5635" width="30.375" style="61" customWidth="1"/>
    <col min="5636" max="5636" width="22.125" style="61" customWidth="1"/>
    <col min="5637" max="5888" width="9" style="61"/>
    <col min="5889" max="5889" width="6" style="61" customWidth="1"/>
    <col min="5890" max="5890" width="7.375" style="61" customWidth="1"/>
    <col min="5891" max="5891" width="30.375" style="61" customWidth="1"/>
    <col min="5892" max="5892" width="22.125" style="61" customWidth="1"/>
    <col min="5893" max="6144" width="9" style="61"/>
    <col min="6145" max="6145" width="6" style="61" customWidth="1"/>
    <col min="6146" max="6146" width="7.375" style="61" customWidth="1"/>
    <col min="6147" max="6147" width="30.375" style="61" customWidth="1"/>
    <col min="6148" max="6148" width="22.125" style="61" customWidth="1"/>
    <col min="6149" max="6400" width="9" style="61"/>
    <col min="6401" max="6401" width="6" style="61" customWidth="1"/>
    <col min="6402" max="6402" width="7.375" style="61" customWidth="1"/>
    <col min="6403" max="6403" width="30.375" style="61" customWidth="1"/>
    <col min="6404" max="6404" width="22.125" style="61" customWidth="1"/>
    <col min="6405" max="6656" width="9" style="61"/>
    <col min="6657" max="6657" width="6" style="61" customWidth="1"/>
    <col min="6658" max="6658" width="7.375" style="61" customWidth="1"/>
    <col min="6659" max="6659" width="30.375" style="61" customWidth="1"/>
    <col min="6660" max="6660" width="22.125" style="61" customWidth="1"/>
    <col min="6661" max="6912" width="9" style="61"/>
    <col min="6913" max="6913" width="6" style="61" customWidth="1"/>
    <col min="6914" max="6914" width="7.375" style="61" customWidth="1"/>
    <col min="6915" max="6915" width="30.375" style="61" customWidth="1"/>
    <col min="6916" max="6916" width="22.125" style="61" customWidth="1"/>
    <col min="6917" max="7168" width="9" style="61"/>
    <col min="7169" max="7169" width="6" style="61" customWidth="1"/>
    <col min="7170" max="7170" width="7.375" style="61" customWidth="1"/>
    <col min="7171" max="7171" width="30.375" style="61" customWidth="1"/>
    <col min="7172" max="7172" width="22.125" style="61" customWidth="1"/>
    <col min="7173" max="7424" width="9" style="61"/>
    <col min="7425" max="7425" width="6" style="61" customWidth="1"/>
    <col min="7426" max="7426" width="7.375" style="61" customWidth="1"/>
    <col min="7427" max="7427" width="30.375" style="61" customWidth="1"/>
    <col min="7428" max="7428" width="22.125" style="61" customWidth="1"/>
    <col min="7429" max="7680" width="9" style="61"/>
    <col min="7681" max="7681" width="6" style="61" customWidth="1"/>
    <col min="7682" max="7682" width="7.375" style="61" customWidth="1"/>
    <col min="7683" max="7683" width="30.375" style="61" customWidth="1"/>
    <col min="7684" max="7684" width="22.125" style="61" customWidth="1"/>
    <col min="7685" max="7936" width="9" style="61"/>
    <col min="7937" max="7937" width="6" style="61" customWidth="1"/>
    <col min="7938" max="7938" width="7.375" style="61" customWidth="1"/>
    <col min="7939" max="7939" width="30.375" style="61" customWidth="1"/>
    <col min="7940" max="7940" width="22.125" style="61" customWidth="1"/>
    <col min="7941" max="8192" width="9" style="61"/>
    <col min="8193" max="8193" width="6" style="61" customWidth="1"/>
    <col min="8194" max="8194" width="7.375" style="61" customWidth="1"/>
    <col min="8195" max="8195" width="30.375" style="61" customWidth="1"/>
    <col min="8196" max="8196" width="22.125" style="61" customWidth="1"/>
    <col min="8197" max="8448" width="9" style="61"/>
    <col min="8449" max="8449" width="6" style="61" customWidth="1"/>
    <col min="8450" max="8450" width="7.375" style="61" customWidth="1"/>
    <col min="8451" max="8451" width="30.375" style="61" customWidth="1"/>
    <col min="8452" max="8452" width="22.125" style="61" customWidth="1"/>
    <col min="8453" max="8704" width="9" style="61"/>
    <col min="8705" max="8705" width="6" style="61" customWidth="1"/>
    <col min="8706" max="8706" width="7.375" style="61" customWidth="1"/>
    <col min="8707" max="8707" width="30.375" style="61" customWidth="1"/>
    <col min="8708" max="8708" width="22.125" style="61" customWidth="1"/>
    <col min="8709" max="8960" width="9" style="61"/>
    <col min="8961" max="8961" width="6" style="61" customWidth="1"/>
    <col min="8962" max="8962" width="7.375" style="61" customWidth="1"/>
    <col min="8963" max="8963" width="30.375" style="61" customWidth="1"/>
    <col min="8964" max="8964" width="22.125" style="61" customWidth="1"/>
    <col min="8965" max="9216" width="9" style="61"/>
    <col min="9217" max="9217" width="6" style="61" customWidth="1"/>
    <col min="9218" max="9218" width="7.375" style="61" customWidth="1"/>
    <col min="9219" max="9219" width="30.375" style="61" customWidth="1"/>
    <col min="9220" max="9220" width="22.125" style="61" customWidth="1"/>
    <col min="9221" max="9472" width="9" style="61"/>
    <col min="9473" max="9473" width="6" style="61" customWidth="1"/>
    <col min="9474" max="9474" width="7.375" style="61" customWidth="1"/>
    <col min="9475" max="9475" width="30.375" style="61" customWidth="1"/>
    <col min="9476" max="9476" width="22.125" style="61" customWidth="1"/>
    <col min="9477" max="9728" width="9" style="61"/>
    <col min="9729" max="9729" width="6" style="61" customWidth="1"/>
    <col min="9730" max="9730" width="7.375" style="61" customWidth="1"/>
    <col min="9731" max="9731" width="30.375" style="61" customWidth="1"/>
    <col min="9732" max="9732" width="22.125" style="61" customWidth="1"/>
    <col min="9733" max="9984" width="9" style="61"/>
    <col min="9985" max="9985" width="6" style="61" customWidth="1"/>
    <col min="9986" max="9986" width="7.375" style="61" customWidth="1"/>
    <col min="9987" max="9987" width="30.375" style="61" customWidth="1"/>
    <col min="9988" max="9988" width="22.125" style="61" customWidth="1"/>
    <col min="9989" max="10240" width="9" style="61"/>
    <col min="10241" max="10241" width="6" style="61" customWidth="1"/>
    <col min="10242" max="10242" width="7.375" style="61" customWidth="1"/>
    <col min="10243" max="10243" width="30.375" style="61" customWidth="1"/>
    <col min="10244" max="10244" width="22.125" style="61" customWidth="1"/>
    <col min="10245" max="10496" width="9" style="61"/>
    <col min="10497" max="10497" width="6" style="61" customWidth="1"/>
    <col min="10498" max="10498" width="7.375" style="61" customWidth="1"/>
    <col min="10499" max="10499" width="30.375" style="61" customWidth="1"/>
    <col min="10500" max="10500" width="22.125" style="61" customWidth="1"/>
    <col min="10501" max="10752" width="9" style="61"/>
    <col min="10753" max="10753" width="6" style="61" customWidth="1"/>
    <col min="10754" max="10754" width="7.375" style="61" customWidth="1"/>
    <col min="10755" max="10755" width="30.375" style="61" customWidth="1"/>
    <col min="10756" max="10756" width="22.125" style="61" customWidth="1"/>
    <col min="10757" max="11008" width="9" style="61"/>
    <col min="11009" max="11009" width="6" style="61" customWidth="1"/>
    <col min="11010" max="11010" width="7.375" style="61" customWidth="1"/>
    <col min="11011" max="11011" width="30.375" style="61" customWidth="1"/>
    <col min="11012" max="11012" width="22.125" style="61" customWidth="1"/>
    <col min="11013" max="11264" width="9" style="61"/>
    <col min="11265" max="11265" width="6" style="61" customWidth="1"/>
    <col min="11266" max="11266" width="7.375" style="61" customWidth="1"/>
    <col min="11267" max="11267" width="30.375" style="61" customWidth="1"/>
    <col min="11268" max="11268" width="22.125" style="61" customWidth="1"/>
    <col min="11269" max="11520" width="9" style="61"/>
    <col min="11521" max="11521" width="6" style="61" customWidth="1"/>
    <col min="11522" max="11522" width="7.375" style="61" customWidth="1"/>
    <col min="11523" max="11523" width="30.375" style="61" customWidth="1"/>
    <col min="11524" max="11524" width="22.125" style="61" customWidth="1"/>
    <col min="11525" max="11776" width="9" style="61"/>
    <col min="11777" max="11777" width="6" style="61" customWidth="1"/>
    <col min="11778" max="11778" width="7.375" style="61" customWidth="1"/>
    <col min="11779" max="11779" width="30.375" style="61" customWidth="1"/>
    <col min="11780" max="11780" width="22.125" style="61" customWidth="1"/>
    <col min="11781" max="12032" width="9" style="61"/>
    <col min="12033" max="12033" width="6" style="61" customWidth="1"/>
    <col min="12034" max="12034" width="7.375" style="61" customWidth="1"/>
    <col min="12035" max="12035" width="30.375" style="61" customWidth="1"/>
    <col min="12036" max="12036" width="22.125" style="61" customWidth="1"/>
    <col min="12037" max="12288" width="9" style="61"/>
    <col min="12289" max="12289" width="6" style="61" customWidth="1"/>
    <col min="12290" max="12290" width="7.375" style="61" customWidth="1"/>
    <col min="12291" max="12291" width="30.375" style="61" customWidth="1"/>
    <col min="12292" max="12292" width="22.125" style="61" customWidth="1"/>
    <col min="12293" max="12544" width="9" style="61"/>
    <col min="12545" max="12545" width="6" style="61" customWidth="1"/>
    <col min="12546" max="12546" width="7.375" style="61" customWidth="1"/>
    <col min="12547" max="12547" width="30.375" style="61" customWidth="1"/>
    <col min="12548" max="12548" width="22.125" style="61" customWidth="1"/>
    <col min="12549" max="12800" width="9" style="61"/>
    <col min="12801" max="12801" width="6" style="61" customWidth="1"/>
    <col min="12802" max="12802" width="7.375" style="61" customWidth="1"/>
    <col min="12803" max="12803" width="30.375" style="61" customWidth="1"/>
    <col min="12804" max="12804" width="22.125" style="61" customWidth="1"/>
    <col min="12805" max="13056" width="9" style="61"/>
    <col min="13057" max="13057" width="6" style="61" customWidth="1"/>
    <col min="13058" max="13058" width="7.375" style="61" customWidth="1"/>
    <col min="13059" max="13059" width="30.375" style="61" customWidth="1"/>
    <col min="13060" max="13060" width="22.125" style="61" customWidth="1"/>
    <col min="13061" max="13312" width="9" style="61"/>
    <col min="13313" max="13313" width="6" style="61" customWidth="1"/>
    <col min="13314" max="13314" width="7.375" style="61" customWidth="1"/>
    <col min="13315" max="13315" width="30.375" style="61" customWidth="1"/>
    <col min="13316" max="13316" width="22.125" style="61" customWidth="1"/>
    <col min="13317" max="13568" width="9" style="61"/>
    <col min="13569" max="13569" width="6" style="61" customWidth="1"/>
    <col min="13570" max="13570" width="7.375" style="61" customWidth="1"/>
    <col min="13571" max="13571" width="30.375" style="61" customWidth="1"/>
    <col min="13572" max="13572" width="22.125" style="61" customWidth="1"/>
    <col min="13573" max="13824" width="9" style="61"/>
    <col min="13825" max="13825" width="6" style="61" customWidth="1"/>
    <col min="13826" max="13826" width="7.375" style="61" customWidth="1"/>
    <col min="13827" max="13827" width="30.375" style="61" customWidth="1"/>
    <col min="13828" max="13828" width="22.125" style="61" customWidth="1"/>
    <col min="13829" max="14080" width="9" style="61"/>
    <col min="14081" max="14081" width="6" style="61" customWidth="1"/>
    <col min="14082" max="14082" width="7.375" style="61" customWidth="1"/>
    <col min="14083" max="14083" width="30.375" style="61" customWidth="1"/>
    <col min="14084" max="14084" width="22.125" style="61" customWidth="1"/>
    <col min="14085" max="14336" width="9" style="61"/>
    <col min="14337" max="14337" width="6" style="61" customWidth="1"/>
    <col min="14338" max="14338" width="7.375" style="61" customWidth="1"/>
    <col min="14339" max="14339" width="30.375" style="61" customWidth="1"/>
    <col min="14340" max="14340" width="22.125" style="61" customWidth="1"/>
    <col min="14341" max="14592" width="9" style="61"/>
    <col min="14593" max="14593" width="6" style="61" customWidth="1"/>
    <col min="14594" max="14594" width="7.375" style="61" customWidth="1"/>
    <col min="14595" max="14595" width="30.375" style="61" customWidth="1"/>
    <col min="14596" max="14596" width="22.125" style="61" customWidth="1"/>
    <col min="14597" max="14848" width="9" style="61"/>
    <col min="14849" max="14849" width="6" style="61" customWidth="1"/>
    <col min="14850" max="14850" width="7.375" style="61" customWidth="1"/>
    <col min="14851" max="14851" width="30.375" style="61" customWidth="1"/>
    <col min="14852" max="14852" width="22.125" style="61" customWidth="1"/>
    <col min="14853" max="15104" width="9" style="61"/>
    <col min="15105" max="15105" width="6" style="61" customWidth="1"/>
    <col min="15106" max="15106" width="7.375" style="61" customWidth="1"/>
    <col min="15107" max="15107" width="30.375" style="61" customWidth="1"/>
    <col min="15108" max="15108" width="22.125" style="61" customWidth="1"/>
    <col min="15109" max="15360" width="9" style="61"/>
    <col min="15361" max="15361" width="6" style="61" customWidth="1"/>
    <col min="15362" max="15362" width="7.375" style="61" customWidth="1"/>
    <col min="15363" max="15363" width="30.375" style="61" customWidth="1"/>
    <col min="15364" max="15364" width="22.125" style="61" customWidth="1"/>
    <col min="15365" max="15616" width="9" style="61"/>
    <col min="15617" max="15617" width="6" style="61" customWidth="1"/>
    <col min="15618" max="15618" width="7.375" style="61" customWidth="1"/>
    <col min="15619" max="15619" width="30.375" style="61" customWidth="1"/>
    <col min="15620" max="15620" width="22.125" style="61" customWidth="1"/>
    <col min="15621" max="15872" width="9" style="61"/>
    <col min="15873" max="15873" width="6" style="61" customWidth="1"/>
    <col min="15874" max="15874" width="7.375" style="61" customWidth="1"/>
    <col min="15875" max="15875" width="30.375" style="61" customWidth="1"/>
    <col min="15876" max="15876" width="22.125" style="61" customWidth="1"/>
    <col min="15877" max="16128" width="9" style="61"/>
    <col min="16129" max="16129" width="6" style="61" customWidth="1"/>
    <col min="16130" max="16130" width="7.375" style="61" customWidth="1"/>
    <col min="16131" max="16131" width="30.375" style="61" customWidth="1"/>
    <col min="16132" max="16132" width="22.125" style="61" customWidth="1"/>
    <col min="16133" max="16384" width="9" style="61"/>
  </cols>
  <sheetData>
    <row r="1" spans="1:4">
      <c r="A1" s="170"/>
      <c r="B1" s="170"/>
      <c r="C1" s="170"/>
      <c r="D1" s="170"/>
    </row>
    <row r="2" spans="1:4" ht="54.75" customHeight="1">
      <c r="A2" s="202"/>
      <c r="B2" s="203"/>
      <c r="C2" s="204"/>
      <c r="D2" s="205" t="s">
        <v>89</v>
      </c>
    </row>
    <row r="3" spans="1:4" ht="18">
      <c r="A3" s="202"/>
      <c r="B3" s="203"/>
      <c r="C3" s="204"/>
      <c r="D3" s="206"/>
    </row>
    <row r="4" spans="1:4" ht="62.25" customHeight="1">
      <c r="A4" s="462" t="s">
        <v>193</v>
      </c>
      <c r="B4" s="462"/>
      <c r="C4" s="462"/>
      <c r="D4" s="462"/>
    </row>
    <row r="5" spans="1:4">
      <c r="A5" s="207"/>
      <c r="B5" s="207"/>
      <c r="C5" s="207"/>
      <c r="D5" s="207"/>
    </row>
    <row r="6" spans="1:4" ht="15.75">
      <c r="A6" s="203"/>
      <c r="B6" s="208"/>
      <c r="C6" s="209"/>
      <c r="D6" s="210"/>
    </row>
    <row r="7" spans="1:4" ht="15.75">
      <c r="A7" s="203"/>
      <c r="B7" s="208"/>
      <c r="C7" s="209"/>
      <c r="D7" s="210"/>
    </row>
    <row r="8" spans="1:4" ht="33" customHeight="1">
      <c r="A8" s="132" t="s">
        <v>90</v>
      </c>
      <c r="B8" s="132" t="s">
        <v>49</v>
      </c>
      <c r="C8" s="132" t="s">
        <v>12</v>
      </c>
      <c r="D8" s="132" t="s">
        <v>180</v>
      </c>
    </row>
    <row r="9" spans="1:4" ht="24.95" customHeight="1">
      <c r="A9" s="211">
        <v>801</v>
      </c>
      <c r="B9" s="211"/>
      <c r="C9" s="212" t="s">
        <v>155</v>
      </c>
      <c r="D9" s="201">
        <f>D10</f>
        <v>1202000</v>
      </c>
    </row>
    <row r="10" spans="1:4" ht="24.75" customHeight="1">
      <c r="A10" s="464"/>
      <c r="B10" s="213">
        <v>80146</v>
      </c>
      <c r="C10" s="214" t="s">
        <v>154</v>
      </c>
      <c r="D10" s="215">
        <f>D11</f>
        <v>1202000</v>
      </c>
    </row>
    <row r="11" spans="1:4" ht="25.5" customHeight="1">
      <c r="A11" s="464"/>
      <c r="B11" s="216"/>
      <c r="C11" s="217" t="s">
        <v>91</v>
      </c>
      <c r="D11" s="218">
        <v>1202000</v>
      </c>
    </row>
    <row r="12" spans="1:4" s="62" customFormat="1" ht="24.95" customHeight="1">
      <c r="A12" s="211">
        <v>855</v>
      </c>
      <c r="B12" s="211"/>
      <c r="C12" s="212" t="s">
        <v>73</v>
      </c>
      <c r="D12" s="201">
        <f>D13</f>
        <v>1200000</v>
      </c>
    </row>
    <row r="13" spans="1:4" ht="31.5" customHeight="1">
      <c r="A13" s="463"/>
      <c r="B13" s="213">
        <v>85510</v>
      </c>
      <c r="C13" s="214" t="s">
        <v>38</v>
      </c>
      <c r="D13" s="215">
        <f>SUM(D14)</f>
        <v>1200000</v>
      </c>
    </row>
    <row r="14" spans="1:4" ht="26.45" customHeight="1">
      <c r="A14" s="463"/>
      <c r="B14" s="219"/>
      <c r="C14" s="217" t="s">
        <v>91</v>
      </c>
      <c r="D14" s="220">
        <v>1200000</v>
      </c>
    </row>
    <row r="15" spans="1:4" s="62" customFormat="1" ht="24.95" customHeight="1">
      <c r="A15" s="465" t="s">
        <v>92</v>
      </c>
      <c r="B15" s="465"/>
      <c r="C15" s="465"/>
      <c r="D15" s="201">
        <f>D12+D9</f>
        <v>2402000</v>
      </c>
    </row>
  </sheetData>
  <mergeCells count="4">
    <mergeCell ref="A4:D4"/>
    <mergeCell ref="A13:A14"/>
    <mergeCell ref="A10:A11"/>
    <mergeCell ref="A15:C15"/>
  </mergeCells>
  <printOptions horizontalCentered="1"/>
  <pageMargins left="0.70866141732283472" right="0.70866141732283472" top="0.98425196850393704" bottom="0.70866141732283472" header="0.51181102362204722" footer="0.51181102362204722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H35"/>
  <sheetViews>
    <sheetView topLeftCell="C1" zoomScaleNormal="100" zoomScaleSheetLayoutView="85" workbookViewId="0">
      <selection activeCell="E69" sqref="E69"/>
    </sheetView>
  </sheetViews>
  <sheetFormatPr defaultRowHeight="12.75"/>
  <cols>
    <col min="1" max="1" width="6.5" style="61" customWidth="1"/>
    <col min="2" max="2" width="6.625" style="61" customWidth="1"/>
    <col min="3" max="3" width="40.25" style="61" customWidth="1"/>
    <col min="4" max="4" width="15.75" style="61" customWidth="1"/>
    <col min="5" max="5" width="15.5" style="61" customWidth="1"/>
    <col min="6" max="6" width="13.75" style="61" customWidth="1"/>
    <col min="7" max="7" width="22.75" style="61" customWidth="1"/>
    <col min="8" max="8" width="27.75" style="61" customWidth="1"/>
    <col min="9" max="256" width="9" style="61"/>
    <col min="257" max="257" width="6.5" style="61" customWidth="1"/>
    <col min="258" max="258" width="6.625" style="61" customWidth="1"/>
    <col min="259" max="259" width="40.25" style="61" customWidth="1"/>
    <col min="260" max="260" width="15.75" style="61" customWidth="1"/>
    <col min="261" max="261" width="15.5" style="61" customWidth="1"/>
    <col min="262" max="262" width="13.75" style="61" customWidth="1"/>
    <col min="263" max="263" width="5.375" style="61" customWidth="1"/>
    <col min="264" max="264" width="27.75" style="61" customWidth="1"/>
    <col min="265" max="512" width="9" style="61"/>
    <col min="513" max="513" width="6.5" style="61" customWidth="1"/>
    <col min="514" max="514" width="6.625" style="61" customWidth="1"/>
    <col min="515" max="515" width="40.25" style="61" customWidth="1"/>
    <col min="516" max="516" width="15.75" style="61" customWidth="1"/>
    <col min="517" max="517" width="15.5" style="61" customWidth="1"/>
    <col min="518" max="518" width="13.75" style="61" customWidth="1"/>
    <col min="519" max="519" width="5.375" style="61" customWidth="1"/>
    <col min="520" max="520" width="27.75" style="61" customWidth="1"/>
    <col min="521" max="768" width="9" style="61"/>
    <col min="769" max="769" width="6.5" style="61" customWidth="1"/>
    <col min="770" max="770" width="6.625" style="61" customWidth="1"/>
    <col min="771" max="771" width="40.25" style="61" customWidth="1"/>
    <col min="772" max="772" width="15.75" style="61" customWidth="1"/>
    <col min="773" max="773" width="15.5" style="61" customWidth="1"/>
    <col min="774" max="774" width="13.75" style="61" customWidth="1"/>
    <col min="775" max="775" width="5.375" style="61" customWidth="1"/>
    <col min="776" max="776" width="27.75" style="61" customWidth="1"/>
    <col min="777" max="1024" width="9" style="61"/>
    <col min="1025" max="1025" width="6.5" style="61" customWidth="1"/>
    <col min="1026" max="1026" width="6.625" style="61" customWidth="1"/>
    <col min="1027" max="1027" width="40.25" style="61" customWidth="1"/>
    <col min="1028" max="1028" width="15.75" style="61" customWidth="1"/>
    <col min="1029" max="1029" width="15.5" style="61" customWidth="1"/>
    <col min="1030" max="1030" width="13.75" style="61" customWidth="1"/>
    <col min="1031" max="1031" width="5.375" style="61" customWidth="1"/>
    <col min="1032" max="1032" width="27.75" style="61" customWidth="1"/>
    <col min="1033" max="1280" width="9" style="61"/>
    <col min="1281" max="1281" width="6.5" style="61" customWidth="1"/>
    <col min="1282" max="1282" width="6.625" style="61" customWidth="1"/>
    <col min="1283" max="1283" width="40.25" style="61" customWidth="1"/>
    <col min="1284" max="1284" width="15.75" style="61" customWidth="1"/>
    <col min="1285" max="1285" width="15.5" style="61" customWidth="1"/>
    <col min="1286" max="1286" width="13.75" style="61" customWidth="1"/>
    <col min="1287" max="1287" width="5.375" style="61" customWidth="1"/>
    <col min="1288" max="1288" width="27.75" style="61" customWidth="1"/>
    <col min="1289" max="1536" width="9" style="61"/>
    <col min="1537" max="1537" width="6.5" style="61" customWidth="1"/>
    <col min="1538" max="1538" width="6.625" style="61" customWidth="1"/>
    <col min="1539" max="1539" width="40.25" style="61" customWidth="1"/>
    <col min="1540" max="1540" width="15.75" style="61" customWidth="1"/>
    <col min="1541" max="1541" width="15.5" style="61" customWidth="1"/>
    <col min="1542" max="1542" width="13.75" style="61" customWidth="1"/>
    <col min="1543" max="1543" width="5.375" style="61" customWidth="1"/>
    <col min="1544" max="1544" width="27.75" style="61" customWidth="1"/>
    <col min="1545" max="1792" width="9" style="61"/>
    <col min="1793" max="1793" width="6.5" style="61" customWidth="1"/>
    <col min="1794" max="1794" width="6.625" style="61" customWidth="1"/>
    <col min="1795" max="1795" width="40.25" style="61" customWidth="1"/>
    <col min="1796" max="1796" width="15.75" style="61" customWidth="1"/>
    <col min="1797" max="1797" width="15.5" style="61" customWidth="1"/>
    <col min="1798" max="1798" width="13.75" style="61" customWidth="1"/>
    <col min="1799" max="1799" width="5.375" style="61" customWidth="1"/>
    <col min="1800" max="1800" width="27.75" style="61" customWidth="1"/>
    <col min="1801" max="2048" width="9" style="61"/>
    <col min="2049" max="2049" width="6.5" style="61" customWidth="1"/>
    <col min="2050" max="2050" width="6.625" style="61" customWidth="1"/>
    <col min="2051" max="2051" width="40.25" style="61" customWidth="1"/>
    <col min="2052" max="2052" width="15.75" style="61" customWidth="1"/>
    <col min="2053" max="2053" width="15.5" style="61" customWidth="1"/>
    <col min="2054" max="2054" width="13.75" style="61" customWidth="1"/>
    <col min="2055" max="2055" width="5.375" style="61" customWidth="1"/>
    <col min="2056" max="2056" width="27.75" style="61" customWidth="1"/>
    <col min="2057" max="2304" width="9" style="61"/>
    <col min="2305" max="2305" width="6.5" style="61" customWidth="1"/>
    <col min="2306" max="2306" width="6.625" style="61" customWidth="1"/>
    <col min="2307" max="2307" width="40.25" style="61" customWidth="1"/>
    <col min="2308" max="2308" width="15.75" style="61" customWidth="1"/>
    <col min="2309" max="2309" width="15.5" style="61" customWidth="1"/>
    <col min="2310" max="2310" width="13.75" style="61" customWidth="1"/>
    <col min="2311" max="2311" width="5.375" style="61" customWidth="1"/>
    <col min="2312" max="2312" width="27.75" style="61" customWidth="1"/>
    <col min="2313" max="2560" width="9" style="61"/>
    <col min="2561" max="2561" width="6.5" style="61" customWidth="1"/>
    <col min="2562" max="2562" width="6.625" style="61" customWidth="1"/>
    <col min="2563" max="2563" width="40.25" style="61" customWidth="1"/>
    <col min="2564" max="2564" width="15.75" style="61" customWidth="1"/>
    <col min="2565" max="2565" width="15.5" style="61" customWidth="1"/>
    <col min="2566" max="2566" width="13.75" style="61" customWidth="1"/>
    <col min="2567" max="2567" width="5.375" style="61" customWidth="1"/>
    <col min="2568" max="2568" width="27.75" style="61" customWidth="1"/>
    <col min="2569" max="2816" width="9" style="61"/>
    <col min="2817" max="2817" width="6.5" style="61" customWidth="1"/>
    <col min="2818" max="2818" width="6.625" style="61" customWidth="1"/>
    <col min="2819" max="2819" width="40.25" style="61" customWidth="1"/>
    <col min="2820" max="2820" width="15.75" style="61" customWidth="1"/>
    <col min="2821" max="2821" width="15.5" style="61" customWidth="1"/>
    <col min="2822" max="2822" width="13.75" style="61" customWidth="1"/>
    <col min="2823" max="2823" width="5.375" style="61" customWidth="1"/>
    <col min="2824" max="2824" width="27.75" style="61" customWidth="1"/>
    <col min="2825" max="3072" width="9" style="61"/>
    <col min="3073" max="3073" width="6.5" style="61" customWidth="1"/>
    <col min="3074" max="3074" width="6.625" style="61" customWidth="1"/>
    <col min="3075" max="3075" width="40.25" style="61" customWidth="1"/>
    <col min="3076" max="3076" width="15.75" style="61" customWidth="1"/>
    <col min="3077" max="3077" width="15.5" style="61" customWidth="1"/>
    <col min="3078" max="3078" width="13.75" style="61" customWidth="1"/>
    <col min="3079" max="3079" width="5.375" style="61" customWidth="1"/>
    <col min="3080" max="3080" width="27.75" style="61" customWidth="1"/>
    <col min="3081" max="3328" width="9" style="61"/>
    <col min="3329" max="3329" width="6.5" style="61" customWidth="1"/>
    <col min="3330" max="3330" width="6.625" style="61" customWidth="1"/>
    <col min="3331" max="3331" width="40.25" style="61" customWidth="1"/>
    <col min="3332" max="3332" width="15.75" style="61" customWidth="1"/>
    <col min="3333" max="3333" width="15.5" style="61" customWidth="1"/>
    <col min="3334" max="3334" width="13.75" style="61" customWidth="1"/>
    <col min="3335" max="3335" width="5.375" style="61" customWidth="1"/>
    <col min="3336" max="3336" width="27.75" style="61" customWidth="1"/>
    <col min="3337" max="3584" width="9" style="61"/>
    <col min="3585" max="3585" width="6.5" style="61" customWidth="1"/>
    <col min="3586" max="3586" width="6.625" style="61" customWidth="1"/>
    <col min="3587" max="3587" width="40.25" style="61" customWidth="1"/>
    <col min="3588" max="3588" width="15.75" style="61" customWidth="1"/>
    <col min="3589" max="3589" width="15.5" style="61" customWidth="1"/>
    <col min="3590" max="3590" width="13.75" style="61" customWidth="1"/>
    <col min="3591" max="3591" width="5.375" style="61" customWidth="1"/>
    <col min="3592" max="3592" width="27.75" style="61" customWidth="1"/>
    <col min="3593" max="3840" width="9" style="61"/>
    <col min="3841" max="3841" width="6.5" style="61" customWidth="1"/>
    <col min="3842" max="3842" width="6.625" style="61" customWidth="1"/>
    <col min="3843" max="3843" width="40.25" style="61" customWidth="1"/>
    <col min="3844" max="3844" width="15.75" style="61" customWidth="1"/>
    <col min="3845" max="3845" width="15.5" style="61" customWidth="1"/>
    <col min="3846" max="3846" width="13.75" style="61" customWidth="1"/>
    <col min="3847" max="3847" width="5.375" style="61" customWidth="1"/>
    <col min="3848" max="3848" width="27.75" style="61" customWidth="1"/>
    <col min="3849" max="4096" width="9" style="61"/>
    <col min="4097" max="4097" width="6.5" style="61" customWidth="1"/>
    <col min="4098" max="4098" width="6.625" style="61" customWidth="1"/>
    <col min="4099" max="4099" width="40.25" style="61" customWidth="1"/>
    <col min="4100" max="4100" width="15.75" style="61" customWidth="1"/>
    <col min="4101" max="4101" width="15.5" style="61" customWidth="1"/>
    <col min="4102" max="4102" width="13.75" style="61" customWidth="1"/>
    <col min="4103" max="4103" width="5.375" style="61" customWidth="1"/>
    <col min="4104" max="4104" width="27.75" style="61" customWidth="1"/>
    <col min="4105" max="4352" width="9" style="61"/>
    <col min="4353" max="4353" width="6.5" style="61" customWidth="1"/>
    <col min="4354" max="4354" width="6.625" style="61" customWidth="1"/>
    <col min="4355" max="4355" width="40.25" style="61" customWidth="1"/>
    <col min="4356" max="4356" width="15.75" style="61" customWidth="1"/>
    <col min="4357" max="4357" width="15.5" style="61" customWidth="1"/>
    <col min="4358" max="4358" width="13.75" style="61" customWidth="1"/>
    <col min="4359" max="4359" width="5.375" style="61" customWidth="1"/>
    <col min="4360" max="4360" width="27.75" style="61" customWidth="1"/>
    <col min="4361" max="4608" width="9" style="61"/>
    <col min="4609" max="4609" width="6.5" style="61" customWidth="1"/>
    <col min="4610" max="4610" width="6.625" style="61" customWidth="1"/>
    <col min="4611" max="4611" width="40.25" style="61" customWidth="1"/>
    <col min="4612" max="4612" width="15.75" style="61" customWidth="1"/>
    <col min="4613" max="4613" width="15.5" style="61" customWidth="1"/>
    <col min="4614" max="4614" width="13.75" style="61" customWidth="1"/>
    <col min="4615" max="4615" width="5.375" style="61" customWidth="1"/>
    <col min="4616" max="4616" width="27.75" style="61" customWidth="1"/>
    <col min="4617" max="4864" width="9" style="61"/>
    <col min="4865" max="4865" width="6.5" style="61" customWidth="1"/>
    <col min="4866" max="4866" width="6.625" style="61" customWidth="1"/>
    <col min="4867" max="4867" width="40.25" style="61" customWidth="1"/>
    <col min="4868" max="4868" width="15.75" style="61" customWidth="1"/>
    <col min="4869" max="4869" width="15.5" style="61" customWidth="1"/>
    <col min="4870" max="4870" width="13.75" style="61" customWidth="1"/>
    <col min="4871" max="4871" width="5.375" style="61" customWidth="1"/>
    <col min="4872" max="4872" width="27.75" style="61" customWidth="1"/>
    <col min="4873" max="5120" width="9" style="61"/>
    <col min="5121" max="5121" width="6.5" style="61" customWidth="1"/>
    <col min="5122" max="5122" width="6.625" style="61" customWidth="1"/>
    <col min="5123" max="5123" width="40.25" style="61" customWidth="1"/>
    <col min="5124" max="5124" width="15.75" style="61" customWidth="1"/>
    <col min="5125" max="5125" width="15.5" style="61" customWidth="1"/>
    <col min="5126" max="5126" width="13.75" style="61" customWidth="1"/>
    <col min="5127" max="5127" width="5.375" style="61" customWidth="1"/>
    <col min="5128" max="5128" width="27.75" style="61" customWidth="1"/>
    <col min="5129" max="5376" width="9" style="61"/>
    <col min="5377" max="5377" width="6.5" style="61" customWidth="1"/>
    <col min="5378" max="5378" width="6.625" style="61" customWidth="1"/>
    <col min="5379" max="5379" width="40.25" style="61" customWidth="1"/>
    <col min="5380" max="5380" width="15.75" style="61" customWidth="1"/>
    <col min="5381" max="5381" width="15.5" style="61" customWidth="1"/>
    <col min="5382" max="5382" width="13.75" style="61" customWidth="1"/>
    <col min="5383" max="5383" width="5.375" style="61" customWidth="1"/>
    <col min="5384" max="5384" width="27.75" style="61" customWidth="1"/>
    <col min="5385" max="5632" width="9" style="61"/>
    <col min="5633" max="5633" width="6.5" style="61" customWidth="1"/>
    <col min="5634" max="5634" width="6.625" style="61" customWidth="1"/>
    <col min="5635" max="5635" width="40.25" style="61" customWidth="1"/>
    <col min="5636" max="5636" width="15.75" style="61" customWidth="1"/>
    <col min="5637" max="5637" width="15.5" style="61" customWidth="1"/>
    <col min="5638" max="5638" width="13.75" style="61" customWidth="1"/>
    <col min="5639" max="5639" width="5.375" style="61" customWidth="1"/>
    <col min="5640" max="5640" width="27.75" style="61" customWidth="1"/>
    <col min="5641" max="5888" width="9" style="61"/>
    <col min="5889" max="5889" width="6.5" style="61" customWidth="1"/>
    <col min="5890" max="5890" width="6.625" style="61" customWidth="1"/>
    <col min="5891" max="5891" width="40.25" style="61" customWidth="1"/>
    <col min="5892" max="5892" width="15.75" style="61" customWidth="1"/>
    <col min="5893" max="5893" width="15.5" style="61" customWidth="1"/>
    <col min="5894" max="5894" width="13.75" style="61" customWidth="1"/>
    <col min="5895" max="5895" width="5.375" style="61" customWidth="1"/>
    <col min="5896" max="5896" width="27.75" style="61" customWidth="1"/>
    <col min="5897" max="6144" width="9" style="61"/>
    <col min="6145" max="6145" width="6.5" style="61" customWidth="1"/>
    <col min="6146" max="6146" width="6.625" style="61" customWidth="1"/>
    <col min="6147" max="6147" width="40.25" style="61" customWidth="1"/>
    <col min="6148" max="6148" width="15.75" style="61" customWidth="1"/>
    <col min="6149" max="6149" width="15.5" style="61" customWidth="1"/>
    <col min="6150" max="6150" width="13.75" style="61" customWidth="1"/>
    <col min="6151" max="6151" width="5.375" style="61" customWidth="1"/>
    <col min="6152" max="6152" width="27.75" style="61" customWidth="1"/>
    <col min="6153" max="6400" width="9" style="61"/>
    <col min="6401" max="6401" width="6.5" style="61" customWidth="1"/>
    <col min="6402" max="6402" width="6.625" style="61" customWidth="1"/>
    <col min="6403" max="6403" width="40.25" style="61" customWidth="1"/>
    <col min="6404" max="6404" width="15.75" style="61" customWidth="1"/>
    <col min="6405" max="6405" width="15.5" style="61" customWidth="1"/>
    <col min="6406" max="6406" width="13.75" style="61" customWidth="1"/>
    <col min="6407" max="6407" width="5.375" style="61" customWidth="1"/>
    <col min="6408" max="6408" width="27.75" style="61" customWidth="1"/>
    <col min="6409" max="6656" width="9" style="61"/>
    <col min="6657" max="6657" width="6.5" style="61" customWidth="1"/>
    <col min="6658" max="6658" width="6.625" style="61" customWidth="1"/>
    <col min="6659" max="6659" width="40.25" style="61" customWidth="1"/>
    <col min="6660" max="6660" width="15.75" style="61" customWidth="1"/>
    <col min="6661" max="6661" width="15.5" style="61" customWidth="1"/>
    <col min="6662" max="6662" width="13.75" style="61" customWidth="1"/>
    <col min="6663" max="6663" width="5.375" style="61" customWidth="1"/>
    <col min="6664" max="6664" width="27.75" style="61" customWidth="1"/>
    <col min="6665" max="6912" width="9" style="61"/>
    <col min="6913" max="6913" width="6.5" style="61" customWidth="1"/>
    <col min="6914" max="6914" width="6.625" style="61" customWidth="1"/>
    <col min="6915" max="6915" width="40.25" style="61" customWidth="1"/>
    <col min="6916" max="6916" width="15.75" style="61" customWidth="1"/>
    <col min="6917" max="6917" width="15.5" style="61" customWidth="1"/>
    <col min="6918" max="6918" width="13.75" style="61" customWidth="1"/>
    <col min="6919" max="6919" width="5.375" style="61" customWidth="1"/>
    <col min="6920" max="6920" width="27.75" style="61" customWidth="1"/>
    <col min="6921" max="7168" width="9" style="61"/>
    <col min="7169" max="7169" width="6.5" style="61" customWidth="1"/>
    <col min="7170" max="7170" width="6.625" style="61" customWidth="1"/>
    <col min="7171" max="7171" width="40.25" style="61" customWidth="1"/>
    <col min="7172" max="7172" width="15.75" style="61" customWidth="1"/>
    <col min="7173" max="7173" width="15.5" style="61" customWidth="1"/>
    <col min="7174" max="7174" width="13.75" style="61" customWidth="1"/>
    <col min="7175" max="7175" width="5.375" style="61" customWidth="1"/>
    <col min="7176" max="7176" width="27.75" style="61" customWidth="1"/>
    <col min="7177" max="7424" width="9" style="61"/>
    <col min="7425" max="7425" width="6.5" style="61" customWidth="1"/>
    <col min="7426" max="7426" width="6.625" style="61" customWidth="1"/>
    <col min="7427" max="7427" width="40.25" style="61" customWidth="1"/>
    <col min="7428" max="7428" width="15.75" style="61" customWidth="1"/>
    <col min="7429" max="7429" width="15.5" style="61" customWidth="1"/>
    <col min="7430" max="7430" width="13.75" style="61" customWidth="1"/>
    <col min="7431" max="7431" width="5.375" style="61" customWidth="1"/>
    <col min="7432" max="7432" width="27.75" style="61" customWidth="1"/>
    <col min="7433" max="7680" width="9" style="61"/>
    <col min="7681" max="7681" width="6.5" style="61" customWidth="1"/>
    <col min="7682" max="7682" width="6.625" style="61" customWidth="1"/>
    <col min="7683" max="7683" width="40.25" style="61" customWidth="1"/>
    <col min="7684" max="7684" width="15.75" style="61" customWidth="1"/>
    <col min="7685" max="7685" width="15.5" style="61" customWidth="1"/>
    <col min="7686" max="7686" width="13.75" style="61" customWidth="1"/>
    <col min="7687" max="7687" width="5.375" style="61" customWidth="1"/>
    <col min="7688" max="7688" width="27.75" style="61" customWidth="1"/>
    <col min="7689" max="7936" width="9" style="61"/>
    <col min="7937" max="7937" width="6.5" style="61" customWidth="1"/>
    <col min="7938" max="7938" width="6.625" style="61" customWidth="1"/>
    <col min="7939" max="7939" width="40.25" style="61" customWidth="1"/>
    <col min="7940" max="7940" width="15.75" style="61" customWidth="1"/>
    <col min="7941" max="7941" width="15.5" style="61" customWidth="1"/>
    <col min="7942" max="7942" width="13.75" style="61" customWidth="1"/>
    <col min="7943" max="7943" width="5.375" style="61" customWidth="1"/>
    <col min="7944" max="7944" width="27.75" style="61" customWidth="1"/>
    <col min="7945" max="8192" width="9" style="61"/>
    <col min="8193" max="8193" width="6.5" style="61" customWidth="1"/>
    <col min="8194" max="8194" width="6.625" style="61" customWidth="1"/>
    <col min="8195" max="8195" width="40.25" style="61" customWidth="1"/>
    <col min="8196" max="8196" width="15.75" style="61" customWidth="1"/>
    <col min="8197" max="8197" width="15.5" style="61" customWidth="1"/>
    <col min="8198" max="8198" width="13.75" style="61" customWidth="1"/>
    <col min="8199" max="8199" width="5.375" style="61" customWidth="1"/>
    <col min="8200" max="8200" width="27.75" style="61" customWidth="1"/>
    <col min="8201" max="8448" width="9" style="61"/>
    <col min="8449" max="8449" width="6.5" style="61" customWidth="1"/>
    <col min="8450" max="8450" width="6.625" style="61" customWidth="1"/>
    <col min="8451" max="8451" width="40.25" style="61" customWidth="1"/>
    <col min="8452" max="8452" width="15.75" style="61" customWidth="1"/>
    <col min="8453" max="8453" width="15.5" style="61" customWidth="1"/>
    <col min="8454" max="8454" width="13.75" style="61" customWidth="1"/>
    <col min="8455" max="8455" width="5.375" style="61" customWidth="1"/>
    <col min="8456" max="8456" width="27.75" style="61" customWidth="1"/>
    <col min="8457" max="8704" width="9" style="61"/>
    <col min="8705" max="8705" width="6.5" style="61" customWidth="1"/>
    <col min="8706" max="8706" width="6.625" style="61" customWidth="1"/>
    <col min="8707" max="8707" width="40.25" style="61" customWidth="1"/>
    <col min="8708" max="8708" width="15.75" style="61" customWidth="1"/>
    <col min="8709" max="8709" width="15.5" style="61" customWidth="1"/>
    <col min="8710" max="8710" width="13.75" style="61" customWidth="1"/>
    <col min="8711" max="8711" width="5.375" style="61" customWidth="1"/>
    <col min="8712" max="8712" width="27.75" style="61" customWidth="1"/>
    <col min="8713" max="8960" width="9" style="61"/>
    <col min="8961" max="8961" width="6.5" style="61" customWidth="1"/>
    <col min="8962" max="8962" width="6.625" style="61" customWidth="1"/>
    <col min="8963" max="8963" width="40.25" style="61" customWidth="1"/>
    <col min="8964" max="8964" width="15.75" style="61" customWidth="1"/>
    <col min="8965" max="8965" width="15.5" style="61" customWidth="1"/>
    <col min="8966" max="8966" width="13.75" style="61" customWidth="1"/>
    <col min="8967" max="8967" width="5.375" style="61" customWidth="1"/>
    <col min="8968" max="8968" width="27.75" style="61" customWidth="1"/>
    <col min="8969" max="9216" width="9" style="61"/>
    <col min="9217" max="9217" width="6.5" style="61" customWidth="1"/>
    <col min="9218" max="9218" width="6.625" style="61" customWidth="1"/>
    <col min="9219" max="9219" width="40.25" style="61" customWidth="1"/>
    <col min="9220" max="9220" width="15.75" style="61" customWidth="1"/>
    <col min="9221" max="9221" width="15.5" style="61" customWidth="1"/>
    <col min="9222" max="9222" width="13.75" style="61" customWidth="1"/>
    <col min="9223" max="9223" width="5.375" style="61" customWidth="1"/>
    <col min="9224" max="9224" width="27.75" style="61" customWidth="1"/>
    <col min="9225" max="9472" width="9" style="61"/>
    <col min="9473" max="9473" width="6.5" style="61" customWidth="1"/>
    <col min="9474" max="9474" width="6.625" style="61" customWidth="1"/>
    <col min="9475" max="9475" width="40.25" style="61" customWidth="1"/>
    <col min="9476" max="9476" width="15.75" style="61" customWidth="1"/>
    <col min="9477" max="9477" width="15.5" style="61" customWidth="1"/>
    <col min="9478" max="9478" width="13.75" style="61" customWidth="1"/>
    <col min="9479" max="9479" width="5.375" style="61" customWidth="1"/>
    <col min="9480" max="9480" width="27.75" style="61" customWidth="1"/>
    <col min="9481" max="9728" width="9" style="61"/>
    <col min="9729" max="9729" width="6.5" style="61" customWidth="1"/>
    <col min="9730" max="9730" width="6.625" style="61" customWidth="1"/>
    <col min="9731" max="9731" width="40.25" style="61" customWidth="1"/>
    <col min="9732" max="9732" width="15.75" style="61" customWidth="1"/>
    <col min="9733" max="9733" width="15.5" style="61" customWidth="1"/>
    <col min="9734" max="9734" width="13.75" style="61" customWidth="1"/>
    <col min="9735" max="9735" width="5.375" style="61" customWidth="1"/>
    <col min="9736" max="9736" width="27.75" style="61" customWidth="1"/>
    <col min="9737" max="9984" width="9" style="61"/>
    <col min="9985" max="9985" width="6.5" style="61" customWidth="1"/>
    <col min="9986" max="9986" width="6.625" style="61" customWidth="1"/>
    <col min="9987" max="9987" width="40.25" style="61" customWidth="1"/>
    <col min="9988" max="9988" width="15.75" style="61" customWidth="1"/>
    <col min="9989" max="9989" width="15.5" style="61" customWidth="1"/>
    <col min="9990" max="9990" width="13.75" style="61" customWidth="1"/>
    <col min="9991" max="9991" width="5.375" style="61" customWidth="1"/>
    <col min="9992" max="9992" width="27.75" style="61" customWidth="1"/>
    <col min="9993" max="10240" width="9" style="61"/>
    <col min="10241" max="10241" width="6.5" style="61" customWidth="1"/>
    <col min="10242" max="10242" width="6.625" style="61" customWidth="1"/>
    <col min="10243" max="10243" width="40.25" style="61" customWidth="1"/>
    <col min="10244" max="10244" width="15.75" style="61" customWidth="1"/>
    <col min="10245" max="10245" width="15.5" style="61" customWidth="1"/>
    <col min="10246" max="10246" width="13.75" style="61" customWidth="1"/>
    <col min="10247" max="10247" width="5.375" style="61" customWidth="1"/>
    <col min="10248" max="10248" width="27.75" style="61" customWidth="1"/>
    <col min="10249" max="10496" width="9" style="61"/>
    <col min="10497" max="10497" width="6.5" style="61" customWidth="1"/>
    <col min="10498" max="10498" width="6.625" style="61" customWidth="1"/>
    <col min="10499" max="10499" width="40.25" style="61" customWidth="1"/>
    <col min="10500" max="10500" width="15.75" style="61" customWidth="1"/>
    <col min="10501" max="10501" width="15.5" style="61" customWidth="1"/>
    <col min="10502" max="10502" width="13.75" style="61" customWidth="1"/>
    <col min="10503" max="10503" width="5.375" style="61" customWidth="1"/>
    <col min="10504" max="10504" width="27.75" style="61" customWidth="1"/>
    <col min="10505" max="10752" width="9" style="61"/>
    <col min="10753" max="10753" width="6.5" style="61" customWidth="1"/>
    <col min="10754" max="10754" width="6.625" style="61" customWidth="1"/>
    <col min="10755" max="10755" width="40.25" style="61" customWidth="1"/>
    <col min="10756" max="10756" width="15.75" style="61" customWidth="1"/>
    <col min="10757" max="10757" width="15.5" style="61" customWidth="1"/>
    <col min="10758" max="10758" width="13.75" style="61" customWidth="1"/>
    <col min="10759" max="10759" width="5.375" style="61" customWidth="1"/>
    <col min="10760" max="10760" width="27.75" style="61" customWidth="1"/>
    <col min="10761" max="11008" width="9" style="61"/>
    <col min="11009" max="11009" width="6.5" style="61" customWidth="1"/>
    <col min="11010" max="11010" width="6.625" style="61" customWidth="1"/>
    <col min="11011" max="11011" width="40.25" style="61" customWidth="1"/>
    <col min="11012" max="11012" width="15.75" style="61" customWidth="1"/>
    <col min="11013" max="11013" width="15.5" style="61" customWidth="1"/>
    <col min="11014" max="11014" width="13.75" style="61" customWidth="1"/>
    <col min="11015" max="11015" width="5.375" style="61" customWidth="1"/>
    <col min="11016" max="11016" width="27.75" style="61" customWidth="1"/>
    <col min="11017" max="11264" width="9" style="61"/>
    <col min="11265" max="11265" width="6.5" style="61" customWidth="1"/>
    <col min="11266" max="11266" width="6.625" style="61" customWidth="1"/>
    <col min="11267" max="11267" width="40.25" style="61" customWidth="1"/>
    <col min="11268" max="11268" width="15.75" style="61" customWidth="1"/>
    <col min="11269" max="11269" width="15.5" style="61" customWidth="1"/>
    <col min="11270" max="11270" width="13.75" style="61" customWidth="1"/>
    <col min="11271" max="11271" width="5.375" style="61" customWidth="1"/>
    <col min="11272" max="11272" width="27.75" style="61" customWidth="1"/>
    <col min="11273" max="11520" width="9" style="61"/>
    <col min="11521" max="11521" width="6.5" style="61" customWidth="1"/>
    <col min="11522" max="11522" width="6.625" style="61" customWidth="1"/>
    <col min="11523" max="11523" width="40.25" style="61" customWidth="1"/>
    <col min="11524" max="11524" width="15.75" style="61" customWidth="1"/>
    <col min="11525" max="11525" width="15.5" style="61" customWidth="1"/>
    <col min="11526" max="11526" width="13.75" style="61" customWidth="1"/>
    <col min="11527" max="11527" width="5.375" style="61" customWidth="1"/>
    <col min="11528" max="11528" width="27.75" style="61" customWidth="1"/>
    <col min="11529" max="11776" width="9" style="61"/>
    <col min="11777" max="11777" width="6.5" style="61" customWidth="1"/>
    <col min="11778" max="11778" width="6.625" style="61" customWidth="1"/>
    <col min="11779" max="11779" width="40.25" style="61" customWidth="1"/>
    <col min="11780" max="11780" width="15.75" style="61" customWidth="1"/>
    <col min="11781" max="11781" width="15.5" style="61" customWidth="1"/>
    <col min="11782" max="11782" width="13.75" style="61" customWidth="1"/>
    <col min="11783" max="11783" width="5.375" style="61" customWidth="1"/>
    <col min="11784" max="11784" width="27.75" style="61" customWidth="1"/>
    <col min="11785" max="12032" width="9" style="61"/>
    <col min="12033" max="12033" width="6.5" style="61" customWidth="1"/>
    <col min="12034" max="12034" width="6.625" style="61" customWidth="1"/>
    <col min="12035" max="12035" width="40.25" style="61" customWidth="1"/>
    <col min="12036" max="12036" width="15.75" style="61" customWidth="1"/>
    <col min="12037" max="12037" width="15.5" style="61" customWidth="1"/>
    <col min="12038" max="12038" width="13.75" style="61" customWidth="1"/>
    <col min="12039" max="12039" width="5.375" style="61" customWidth="1"/>
    <col min="12040" max="12040" width="27.75" style="61" customWidth="1"/>
    <col min="12041" max="12288" width="9" style="61"/>
    <col min="12289" max="12289" width="6.5" style="61" customWidth="1"/>
    <col min="12290" max="12290" width="6.625" style="61" customWidth="1"/>
    <col min="12291" max="12291" width="40.25" style="61" customWidth="1"/>
    <col min="12292" max="12292" width="15.75" style="61" customWidth="1"/>
    <col min="12293" max="12293" width="15.5" style="61" customWidth="1"/>
    <col min="12294" max="12294" width="13.75" style="61" customWidth="1"/>
    <col min="12295" max="12295" width="5.375" style="61" customWidth="1"/>
    <col min="12296" max="12296" width="27.75" style="61" customWidth="1"/>
    <col min="12297" max="12544" width="9" style="61"/>
    <col min="12545" max="12545" width="6.5" style="61" customWidth="1"/>
    <col min="12546" max="12546" width="6.625" style="61" customWidth="1"/>
    <col min="12547" max="12547" width="40.25" style="61" customWidth="1"/>
    <col min="12548" max="12548" width="15.75" style="61" customWidth="1"/>
    <col min="12549" max="12549" width="15.5" style="61" customWidth="1"/>
    <col min="12550" max="12550" width="13.75" style="61" customWidth="1"/>
    <col min="12551" max="12551" width="5.375" style="61" customWidth="1"/>
    <col min="12552" max="12552" width="27.75" style="61" customWidth="1"/>
    <col min="12553" max="12800" width="9" style="61"/>
    <col min="12801" max="12801" width="6.5" style="61" customWidth="1"/>
    <col min="12802" max="12802" width="6.625" style="61" customWidth="1"/>
    <col min="12803" max="12803" width="40.25" style="61" customWidth="1"/>
    <col min="12804" max="12804" width="15.75" style="61" customWidth="1"/>
    <col min="12805" max="12805" width="15.5" style="61" customWidth="1"/>
    <col min="12806" max="12806" width="13.75" style="61" customWidth="1"/>
    <col min="12807" max="12807" width="5.375" style="61" customWidth="1"/>
    <col min="12808" max="12808" width="27.75" style="61" customWidth="1"/>
    <col min="12809" max="13056" width="9" style="61"/>
    <col min="13057" max="13057" width="6.5" style="61" customWidth="1"/>
    <col min="13058" max="13058" width="6.625" style="61" customWidth="1"/>
    <col min="13059" max="13059" width="40.25" style="61" customWidth="1"/>
    <col min="13060" max="13060" width="15.75" style="61" customWidth="1"/>
    <col min="13061" max="13061" width="15.5" style="61" customWidth="1"/>
    <col min="13062" max="13062" width="13.75" style="61" customWidth="1"/>
    <col min="13063" max="13063" width="5.375" style="61" customWidth="1"/>
    <col min="13064" max="13064" width="27.75" style="61" customWidth="1"/>
    <col min="13065" max="13312" width="9" style="61"/>
    <col min="13313" max="13313" width="6.5" style="61" customWidth="1"/>
    <col min="13314" max="13314" width="6.625" style="61" customWidth="1"/>
    <col min="13315" max="13315" width="40.25" style="61" customWidth="1"/>
    <col min="13316" max="13316" width="15.75" style="61" customWidth="1"/>
    <col min="13317" max="13317" width="15.5" style="61" customWidth="1"/>
    <col min="13318" max="13318" width="13.75" style="61" customWidth="1"/>
    <col min="13319" max="13319" width="5.375" style="61" customWidth="1"/>
    <col min="13320" max="13320" width="27.75" style="61" customWidth="1"/>
    <col min="13321" max="13568" width="9" style="61"/>
    <col min="13569" max="13569" width="6.5" style="61" customWidth="1"/>
    <col min="13570" max="13570" width="6.625" style="61" customWidth="1"/>
    <col min="13571" max="13571" width="40.25" style="61" customWidth="1"/>
    <col min="13572" max="13572" width="15.75" style="61" customWidth="1"/>
    <col min="13573" max="13573" width="15.5" style="61" customWidth="1"/>
    <col min="13574" max="13574" width="13.75" style="61" customWidth="1"/>
    <col min="13575" max="13575" width="5.375" style="61" customWidth="1"/>
    <col min="13576" max="13576" width="27.75" style="61" customWidth="1"/>
    <col min="13577" max="13824" width="9" style="61"/>
    <col min="13825" max="13825" width="6.5" style="61" customWidth="1"/>
    <col min="13826" max="13826" width="6.625" style="61" customWidth="1"/>
    <col min="13827" max="13827" width="40.25" style="61" customWidth="1"/>
    <col min="13828" max="13828" width="15.75" style="61" customWidth="1"/>
    <col min="13829" max="13829" width="15.5" style="61" customWidth="1"/>
    <col min="13830" max="13830" width="13.75" style="61" customWidth="1"/>
    <col min="13831" max="13831" width="5.375" style="61" customWidth="1"/>
    <col min="13832" max="13832" width="27.75" style="61" customWidth="1"/>
    <col min="13833" max="14080" width="9" style="61"/>
    <col min="14081" max="14081" width="6.5" style="61" customWidth="1"/>
    <col min="14082" max="14082" width="6.625" style="61" customWidth="1"/>
    <col min="14083" max="14083" width="40.25" style="61" customWidth="1"/>
    <col min="14084" max="14084" width="15.75" style="61" customWidth="1"/>
    <col min="14085" max="14085" width="15.5" style="61" customWidth="1"/>
    <col min="14086" max="14086" width="13.75" style="61" customWidth="1"/>
    <col min="14087" max="14087" width="5.375" style="61" customWidth="1"/>
    <col min="14088" max="14088" width="27.75" style="61" customWidth="1"/>
    <col min="14089" max="14336" width="9" style="61"/>
    <col min="14337" max="14337" width="6.5" style="61" customWidth="1"/>
    <col min="14338" max="14338" width="6.625" style="61" customWidth="1"/>
    <col min="14339" max="14339" width="40.25" style="61" customWidth="1"/>
    <col min="14340" max="14340" width="15.75" style="61" customWidth="1"/>
    <col min="14341" max="14341" width="15.5" style="61" customWidth="1"/>
    <col min="14342" max="14342" width="13.75" style="61" customWidth="1"/>
    <col min="14343" max="14343" width="5.375" style="61" customWidth="1"/>
    <col min="14344" max="14344" width="27.75" style="61" customWidth="1"/>
    <col min="14345" max="14592" width="9" style="61"/>
    <col min="14593" max="14593" width="6.5" style="61" customWidth="1"/>
    <col min="14594" max="14594" width="6.625" style="61" customWidth="1"/>
    <col min="14595" max="14595" width="40.25" style="61" customWidth="1"/>
    <col min="14596" max="14596" width="15.75" style="61" customWidth="1"/>
    <col min="14597" max="14597" width="15.5" style="61" customWidth="1"/>
    <col min="14598" max="14598" width="13.75" style="61" customWidth="1"/>
    <col min="14599" max="14599" width="5.375" style="61" customWidth="1"/>
    <col min="14600" max="14600" width="27.75" style="61" customWidth="1"/>
    <col min="14601" max="14848" width="9" style="61"/>
    <col min="14849" max="14849" width="6.5" style="61" customWidth="1"/>
    <col min="14850" max="14850" width="6.625" style="61" customWidth="1"/>
    <col min="14851" max="14851" width="40.25" style="61" customWidth="1"/>
    <col min="14852" max="14852" width="15.75" style="61" customWidth="1"/>
    <col min="14853" max="14853" width="15.5" style="61" customWidth="1"/>
    <col min="14854" max="14854" width="13.75" style="61" customWidth="1"/>
    <col min="14855" max="14855" width="5.375" style="61" customWidth="1"/>
    <col min="14856" max="14856" width="27.75" style="61" customWidth="1"/>
    <col min="14857" max="15104" width="9" style="61"/>
    <col min="15105" max="15105" width="6.5" style="61" customWidth="1"/>
    <col min="15106" max="15106" width="6.625" style="61" customWidth="1"/>
    <col min="15107" max="15107" width="40.25" style="61" customWidth="1"/>
    <col min="15108" max="15108" width="15.75" style="61" customWidth="1"/>
    <col min="15109" max="15109" width="15.5" style="61" customWidth="1"/>
    <col min="15110" max="15110" width="13.75" style="61" customWidth="1"/>
    <col min="15111" max="15111" width="5.375" style="61" customWidth="1"/>
    <col min="15112" max="15112" width="27.75" style="61" customWidth="1"/>
    <col min="15113" max="15360" width="9" style="61"/>
    <col min="15361" max="15361" width="6.5" style="61" customWidth="1"/>
    <col min="15362" max="15362" width="6.625" style="61" customWidth="1"/>
    <col min="15363" max="15363" width="40.25" style="61" customWidth="1"/>
    <col min="15364" max="15364" width="15.75" style="61" customWidth="1"/>
    <col min="15365" max="15365" width="15.5" style="61" customWidth="1"/>
    <col min="15366" max="15366" width="13.75" style="61" customWidth="1"/>
    <col min="15367" max="15367" width="5.375" style="61" customWidth="1"/>
    <col min="15368" max="15368" width="27.75" style="61" customWidth="1"/>
    <col min="15369" max="15616" width="9" style="61"/>
    <col min="15617" max="15617" width="6.5" style="61" customWidth="1"/>
    <col min="15618" max="15618" width="6.625" style="61" customWidth="1"/>
    <col min="15619" max="15619" width="40.25" style="61" customWidth="1"/>
    <col min="15620" max="15620" width="15.75" style="61" customWidth="1"/>
    <col min="15621" max="15621" width="15.5" style="61" customWidth="1"/>
    <col min="15622" max="15622" width="13.75" style="61" customWidth="1"/>
    <col min="15623" max="15623" width="5.375" style="61" customWidth="1"/>
    <col min="15624" max="15624" width="27.75" style="61" customWidth="1"/>
    <col min="15625" max="15872" width="9" style="61"/>
    <col min="15873" max="15873" width="6.5" style="61" customWidth="1"/>
    <col min="15874" max="15874" width="6.625" style="61" customWidth="1"/>
    <col min="15875" max="15875" width="40.25" style="61" customWidth="1"/>
    <col min="15876" max="15876" width="15.75" style="61" customWidth="1"/>
    <col min="15877" max="15877" width="15.5" style="61" customWidth="1"/>
    <col min="15878" max="15878" width="13.75" style="61" customWidth="1"/>
    <col min="15879" max="15879" width="5.375" style="61" customWidth="1"/>
    <col min="15880" max="15880" width="27.75" style="61" customWidth="1"/>
    <col min="15881" max="16128" width="9" style="61"/>
    <col min="16129" max="16129" width="6.5" style="61" customWidth="1"/>
    <col min="16130" max="16130" width="6.625" style="61" customWidth="1"/>
    <col min="16131" max="16131" width="40.25" style="61" customWidth="1"/>
    <col min="16132" max="16132" width="15.75" style="61" customWidth="1"/>
    <col min="16133" max="16133" width="15.5" style="61" customWidth="1"/>
    <col min="16134" max="16134" width="13.75" style="61" customWidth="1"/>
    <col min="16135" max="16135" width="5.375" style="61" customWidth="1"/>
    <col min="16136" max="16136" width="27.75" style="61" customWidth="1"/>
    <col min="16137" max="16384" width="9" style="61"/>
  </cols>
  <sheetData>
    <row r="1" spans="1:8" ht="60.75" customHeight="1">
      <c r="A1" s="221"/>
      <c r="B1" s="222"/>
      <c r="C1" s="222"/>
      <c r="D1" s="222"/>
      <c r="E1" s="474" t="s">
        <v>93</v>
      </c>
      <c r="F1" s="474"/>
      <c r="G1" s="63"/>
    </row>
    <row r="2" spans="1:8" ht="20.25" customHeight="1">
      <c r="A2" s="221"/>
      <c r="B2" s="222"/>
      <c r="C2" s="222"/>
      <c r="D2" s="222"/>
      <c r="E2" s="223"/>
      <c r="F2" s="223"/>
      <c r="G2" s="63"/>
    </row>
    <row r="3" spans="1:8">
      <c r="A3" s="475" t="s">
        <v>192</v>
      </c>
      <c r="B3" s="475"/>
      <c r="C3" s="475"/>
      <c r="D3" s="475"/>
      <c r="E3" s="475"/>
      <c r="F3" s="475"/>
    </row>
    <row r="4" spans="1:8" ht="18">
      <c r="A4" s="224"/>
      <c r="B4" s="224"/>
      <c r="C4" s="224"/>
      <c r="D4" s="224"/>
      <c r="E4" s="224"/>
      <c r="F4" s="224"/>
    </row>
    <row r="5" spans="1:8" ht="15">
      <c r="A5" s="225"/>
      <c r="B5" s="222"/>
      <c r="C5" s="222"/>
      <c r="D5" s="222"/>
      <c r="E5" s="226"/>
      <c r="F5" s="227"/>
    </row>
    <row r="6" spans="1:8">
      <c r="A6" s="476" t="s">
        <v>48</v>
      </c>
      <c r="B6" s="476" t="s">
        <v>49</v>
      </c>
      <c r="C6" s="476" t="s">
        <v>12</v>
      </c>
      <c r="D6" s="476" t="s">
        <v>171</v>
      </c>
      <c r="E6" s="478" t="s">
        <v>94</v>
      </c>
      <c r="F6" s="479"/>
    </row>
    <row r="7" spans="1:8" ht="36">
      <c r="A7" s="477"/>
      <c r="B7" s="477"/>
      <c r="C7" s="477"/>
      <c r="D7" s="477"/>
      <c r="E7" s="132" t="s">
        <v>95</v>
      </c>
      <c r="F7" s="132" t="s">
        <v>96</v>
      </c>
    </row>
    <row r="8" spans="1:8">
      <c r="A8" s="237" t="s">
        <v>156</v>
      </c>
      <c r="B8" s="237" t="s">
        <v>157</v>
      </c>
      <c r="C8" s="237" t="s">
        <v>158</v>
      </c>
      <c r="D8" s="237" t="s">
        <v>159</v>
      </c>
      <c r="E8" s="237" t="s">
        <v>160</v>
      </c>
      <c r="F8" s="237" t="s">
        <v>161</v>
      </c>
    </row>
    <row r="9" spans="1:8" s="64" customFormat="1" ht="25.5">
      <c r="A9" s="228">
        <v>921</v>
      </c>
      <c r="B9" s="228"/>
      <c r="C9" s="229" t="s">
        <v>97</v>
      </c>
      <c r="D9" s="230">
        <f>D10+D15+D18+D20+D22+D24+D26</f>
        <v>113272740</v>
      </c>
      <c r="E9" s="230">
        <f>E10+E15+E18+E20+E22+E24+E26</f>
        <v>93853010</v>
      </c>
      <c r="F9" s="233">
        <f>F10+F15+F18+F20+F22+F24+F26</f>
        <v>19419730</v>
      </c>
      <c r="H9" s="65"/>
    </row>
    <row r="10" spans="1:8" s="64" customFormat="1" ht="23.1" customHeight="1">
      <c r="A10" s="466"/>
      <c r="B10" s="238">
        <v>92106</v>
      </c>
      <c r="C10" s="239" t="s">
        <v>153</v>
      </c>
      <c r="D10" s="232">
        <f>SUM(D11:D14)</f>
        <v>55311400</v>
      </c>
      <c r="E10" s="232">
        <f>SUM(E11:E14)</f>
        <v>41371400</v>
      </c>
      <c r="F10" s="234">
        <f>SUM(F11:F14)</f>
        <v>13940000</v>
      </c>
    </row>
    <row r="11" spans="1:8" s="64" customFormat="1" ht="17.100000000000001" customHeight="1">
      <c r="A11" s="467"/>
      <c r="B11" s="469" t="s">
        <v>55</v>
      </c>
      <c r="C11" s="240" t="s">
        <v>98</v>
      </c>
      <c r="D11" s="241">
        <f>E11+F11</f>
        <v>22948720</v>
      </c>
      <c r="E11" s="231">
        <v>10148720</v>
      </c>
      <c r="F11" s="235">
        <f>10500000+2300000</f>
        <v>12800000</v>
      </c>
    </row>
    <row r="12" spans="1:8" s="64" customFormat="1" ht="17.100000000000001" customHeight="1">
      <c r="A12" s="467"/>
      <c r="B12" s="470"/>
      <c r="C12" s="240" t="s">
        <v>99</v>
      </c>
      <c r="D12" s="241">
        <f>E12+F12</f>
        <v>19374740</v>
      </c>
      <c r="E12" s="231">
        <v>18234740</v>
      </c>
      <c r="F12" s="235">
        <v>1140000</v>
      </c>
    </row>
    <row r="13" spans="1:8" s="64" customFormat="1" ht="17.100000000000001" customHeight="1">
      <c r="A13" s="467"/>
      <c r="B13" s="470"/>
      <c r="C13" s="240" t="s">
        <v>100</v>
      </c>
      <c r="D13" s="241">
        <f>E13+F13</f>
        <v>10787940</v>
      </c>
      <c r="E13" s="231">
        <v>10787940</v>
      </c>
      <c r="F13" s="235">
        <v>0</v>
      </c>
    </row>
    <row r="14" spans="1:8" s="64" customFormat="1" ht="17.100000000000001" customHeight="1">
      <c r="A14" s="467"/>
      <c r="B14" s="471"/>
      <c r="C14" s="240" t="s">
        <v>101</v>
      </c>
      <c r="D14" s="241">
        <f>E14+F14</f>
        <v>2200000</v>
      </c>
      <c r="E14" s="231">
        <v>2200000</v>
      </c>
      <c r="F14" s="235">
        <v>0</v>
      </c>
    </row>
    <row r="15" spans="1:8" s="64" customFormat="1" ht="23.1" customHeight="1">
      <c r="A15" s="467"/>
      <c r="B15" s="238">
        <v>92108</v>
      </c>
      <c r="C15" s="239" t="s">
        <v>152</v>
      </c>
      <c r="D15" s="232">
        <f>SUM(D16:D17)</f>
        <v>9583370</v>
      </c>
      <c r="E15" s="232">
        <f>SUM(E16:E17)</f>
        <v>9583370</v>
      </c>
      <c r="F15" s="234">
        <f>SUM(F16:F16)</f>
        <v>0</v>
      </c>
    </row>
    <row r="16" spans="1:8" s="64" customFormat="1" ht="28.5" customHeight="1">
      <c r="A16" s="467"/>
      <c r="B16" s="469"/>
      <c r="C16" s="240" t="s">
        <v>102</v>
      </c>
      <c r="D16" s="241">
        <f>E16+F16</f>
        <v>9293370</v>
      </c>
      <c r="E16" s="231">
        <v>9293370</v>
      </c>
      <c r="F16" s="236">
        <v>0</v>
      </c>
    </row>
    <row r="17" spans="1:6" s="64" customFormat="1" ht="17.100000000000001" customHeight="1">
      <c r="A17" s="467"/>
      <c r="B17" s="471"/>
      <c r="C17" s="240" t="s">
        <v>103</v>
      </c>
      <c r="D17" s="241">
        <f>E17+F17</f>
        <v>290000</v>
      </c>
      <c r="E17" s="231">
        <v>290000</v>
      </c>
      <c r="F17" s="236">
        <v>0</v>
      </c>
    </row>
    <row r="18" spans="1:6" s="64" customFormat="1" ht="23.1" customHeight="1">
      <c r="A18" s="467"/>
      <c r="B18" s="238">
        <v>92110</v>
      </c>
      <c r="C18" s="239" t="s">
        <v>151</v>
      </c>
      <c r="D18" s="232">
        <f>SUM(D19)</f>
        <v>1099960</v>
      </c>
      <c r="E18" s="232">
        <f>SUM(E19)</f>
        <v>1099960</v>
      </c>
      <c r="F18" s="234">
        <f>SUM(F19)</f>
        <v>0</v>
      </c>
    </row>
    <row r="19" spans="1:6" s="64" customFormat="1" ht="17.100000000000001" customHeight="1">
      <c r="A19" s="467"/>
      <c r="B19" s="242"/>
      <c r="C19" s="240" t="s">
        <v>104</v>
      </c>
      <c r="D19" s="241">
        <f>E19+F19</f>
        <v>1099960</v>
      </c>
      <c r="E19" s="231">
        <v>1099960</v>
      </c>
      <c r="F19" s="236">
        <v>0</v>
      </c>
    </row>
    <row r="20" spans="1:6" s="64" customFormat="1" ht="23.1" customHeight="1">
      <c r="A20" s="467"/>
      <c r="B20" s="238">
        <v>92113</v>
      </c>
      <c r="C20" s="239" t="s">
        <v>147</v>
      </c>
      <c r="D20" s="232">
        <f>SUM(D21)</f>
        <v>5479670</v>
      </c>
      <c r="E20" s="232">
        <f>SUM(E21)</f>
        <v>4999670</v>
      </c>
      <c r="F20" s="234">
        <f>SUM(F21)</f>
        <v>480000</v>
      </c>
    </row>
    <row r="21" spans="1:6" s="64" customFormat="1" ht="17.100000000000001" customHeight="1">
      <c r="A21" s="467"/>
      <c r="B21" s="243"/>
      <c r="C21" s="240" t="s">
        <v>105</v>
      </c>
      <c r="D21" s="241">
        <f>E21+F21</f>
        <v>5479670</v>
      </c>
      <c r="E21" s="231">
        <v>4999670</v>
      </c>
      <c r="F21" s="235">
        <v>480000</v>
      </c>
    </row>
    <row r="22" spans="1:6" s="64" customFormat="1" ht="23.1" customHeight="1">
      <c r="A22" s="467"/>
      <c r="B22" s="238">
        <v>92114</v>
      </c>
      <c r="C22" s="239" t="s">
        <v>150</v>
      </c>
      <c r="D22" s="232">
        <f>D23</f>
        <v>1500000</v>
      </c>
      <c r="E22" s="232">
        <f>E23</f>
        <v>1500000</v>
      </c>
      <c r="F22" s="234">
        <f>F23</f>
        <v>0</v>
      </c>
    </row>
    <row r="23" spans="1:6" s="64" customFormat="1" ht="17.100000000000001" customHeight="1">
      <c r="A23" s="467"/>
      <c r="B23" s="243"/>
      <c r="C23" s="240" t="s">
        <v>106</v>
      </c>
      <c r="D23" s="241">
        <f>E23+F23</f>
        <v>1500000</v>
      </c>
      <c r="E23" s="231">
        <v>1500000</v>
      </c>
      <c r="F23" s="236">
        <v>0</v>
      </c>
    </row>
    <row r="24" spans="1:6" s="64" customFormat="1" ht="23.1" customHeight="1">
      <c r="A24" s="467"/>
      <c r="B24" s="238">
        <v>92116</v>
      </c>
      <c r="C24" s="239" t="s">
        <v>149</v>
      </c>
      <c r="D24" s="232">
        <f>SUM(D25)</f>
        <v>6423700</v>
      </c>
      <c r="E24" s="232">
        <f>SUM(E25)</f>
        <v>6423700</v>
      </c>
      <c r="F24" s="234">
        <f>SUM(F25)</f>
        <v>0</v>
      </c>
    </row>
    <row r="25" spans="1:6" s="64" customFormat="1" ht="25.5">
      <c r="A25" s="467"/>
      <c r="B25" s="243"/>
      <c r="C25" s="240" t="s">
        <v>107</v>
      </c>
      <c r="D25" s="241">
        <f>E25+F25</f>
        <v>6423700</v>
      </c>
      <c r="E25" s="231">
        <v>6423700</v>
      </c>
      <c r="F25" s="236">
        <v>0</v>
      </c>
    </row>
    <row r="26" spans="1:6" s="64" customFormat="1" ht="23.1" customHeight="1">
      <c r="A26" s="467"/>
      <c r="B26" s="238">
        <v>92118</v>
      </c>
      <c r="C26" s="239" t="s">
        <v>148</v>
      </c>
      <c r="D26" s="232">
        <f>SUM(D27:D32)</f>
        <v>33874640</v>
      </c>
      <c r="E26" s="232">
        <f>SUM(E27:E32)</f>
        <v>28874910</v>
      </c>
      <c r="F26" s="234">
        <f>SUM(F27:F32)</f>
        <v>4999730</v>
      </c>
    </row>
    <row r="27" spans="1:6" s="64" customFormat="1" ht="17.100000000000001" customHeight="1">
      <c r="A27" s="467"/>
      <c r="B27" s="469"/>
      <c r="C27" s="240" t="s">
        <v>108</v>
      </c>
      <c r="D27" s="241">
        <f t="shared" ref="D27:D32" si="0">E27+F27</f>
        <v>14783490</v>
      </c>
      <c r="E27" s="231">
        <v>10123760</v>
      </c>
      <c r="F27" s="235">
        <v>4659730</v>
      </c>
    </row>
    <row r="28" spans="1:6" s="64" customFormat="1" ht="17.100000000000001" customHeight="1">
      <c r="A28" s="467"/>
      <c r="B28" s="470"/>
      <c r="C28" s="240" t="s">
        <v>109</v>
      </c>
      <c r="D28" s="241">
        <f t="shared" si="0"/>
        <v>6804210</v>
      </c>
      <c r="E28" s="231">
        <v>6804210</v>
      </c>
      <c r="F28" s="235">
        <v>0</v>
      </c>
    </row>
    <row r="29" spans="1:6" s="64" customFormat="1" ht="33.75" customHeight="1">
      <c r="A29" s="467"/>
      <c r="B29" s="470"/>
      <c r="C29" s="240" t="s">
        <v>110</v>
      </c>
      <c r="D29" s="241">
        <f>E29+F29</f>
        <v>3295700</v>
      </c>
      <c r="E29" s="231">
        <v>3295700</v>
      </c>
      <c r="F29" s="235">
        <v>0</v>
      </c>
    </row>
    <row r="30" spans="1:6" s="64" customFormat="1" ht="17.100000000000001" customHeight="1">
      <c r="A30" s="467"/>
      <c r="B30" s="470"/>
      <c r="C30" s="240" t="s">
        <v>111</v>
      </c>
      <c r="D30" s="241">
        <f>E30+F30</f>
        <v>7290000</v>
      </c>
      <c r="E30" s="231">
        <v>6950000</v>
      </c>
      <c r="F30" s="235">
        <v>340000</v>
      </c>
    </row>
    <row r="31" spans="1:6" s="66" customFormat="1" ht="17.100000000000001" customHeight="1">
      <c r="A31" s="467"/>
      <c r="B31" s="470"/>
      <c r="C31" s="240" t="s">
        <v>112</v>
      </c>
      <c r="D31" s="241">
        <f t="shared" si="0"/>
        <v>1301240</v>
      </c>
      <c r="E31" s="231">
        <v>1301240</v>
      </c>
      <c r="F31" s="235">
        <v>0</v>
      </c>
    </row>
    <row r="32" spans="1:6" s="66" customFormat="1" ht="30.75" customHeight="1">
      <c r="A32" s="468"/>
      <c r="B32" s="471"/>
      <c r="C32" s="240" t="s">
        <v>113</v>
      </c>
      <c r="D32" s="241">
        <f t="shared" si="0"/>
        <v>400000</v>
      </c>
      <c r="E32" s="231">
        <v>400000</v>
      </c>
      <c r="F32" s="235">
        <v>0</v>
      </c>
    </row>
    <row r="33" spans="1:6" ht="13.15" customHeight="1">
      <c r="A33" s="472"/>
      <c r="B33" s="472"/>
      <c r="C33" s="472"/>
      <c r="D33" s="472"/>
      <c r="E33" s="472"/>
      <c r="F33" s="71"/>
    </row>
    <row r="34" spans="1:6" ht="13.15" customHeight="1">
      <c r="A34" s="473"/>
      <c r="B34" s="473"/>
      <c r="C34" s="473"/>
      <c r="D34" s="473"/>
      <c r="E34" s="473"/>
    </row>
    <row r="35" spans="1:6" ht="24" customHeight="1"/>
  </sheetData>
  <mergeCells count="12">
    <mergeCell ref="E1:F1"/>
    <mergeCell ref="A3:F3"/>
    <mergeCell ref="A6:A7"/>
    <mergeCell ref="B6:B7"/>
    <mergeCell ref="C6:C7"/>
    <mergeCell ref="D6:D7"/>
    <mergeCell ref="E6:F6"/>
    <mergeCell ref="A10:A32"/>
    <mergeCell ref="B11:B14"/>
    <mergeCell ref="B16:B17"/>
    <mergeCell ref="B27:B32"/>
    <mergeCell ref="A33:E34"/>
  </mergeCells>
  <printOptions horizontalCentered="1"/>
  <pageMargins left="0.70866141732283472" right="0.70866141732283472" top="0.98425196850393704" bottom="0.70866141732283472" header="0.19685039370078741" footer="0.1574803149606299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Q49"/>
  <sheetViews>
    <sheetView zoomScaleNormal="100" zoomScaleSheetLayoutView="90" workbookViewId="0">
      <selection activeCell="A39" sqref="A39:XFD60"/>
    </sheetView>
  </sheetViews>
  <sheetFormatPr defaultRowHeight="12.75"/>
  <cols>
    <col min="1" max="1" width="4.875" style="61" customWidth="1"/>
    <col min="2" max="2" width="8.375" style="61" customWidth="1"/>
    <col min="3" max="3" width="12.625" style="61" hidden="1" customWidth="1"/>
    <col min="4" max="4" width="41.875" style="61" customWidth="1"/>
    <col min="5" max="5" width="12.25" style="61" customWidth="1"/>
    <col min="6" max="6" width="13" style="61" customWidth="1"/>
    <col min="7" max="7" width="13.125" style="71" customWidth="1"/>
    <col min="8" max="8" width="12.875" style="71" customWidth="1"/>
    <col min="9" max="9" width="16.25" style="61" hidden="1" customWidth="1"/>
    <col min="10" max="11" width="18.25" style="61" hidden="1" customWidth="1"/>
    <col min="12" max="12" width="13" style="61" hidden="1" customWidth="1"/>
    <col min="13" max="13" width="18.375" style="61" hidden="1" customWidth="1"/>
    <col min="14" max="14" width="16.375" style="61" hidden="1" customWidth="1"/>
    <col min="15" max="15" width="13.625" style="61" customWidth="1"/>
    <col min="16" max="256" width="9" style="61"/>
    <col min="257" max="257" width="4" style="61" customWidth="1"/>
    <col min="258" max="258" width="8.375" style="61" customWidth="1"/>
    <col min="259" max="259" width="0" style="61" hidden="1" customWidth="1"/>
    <col min="260" max="260" width="41.875" style="61" customWidth="1"/>
    <col min="261" max="261" width="12.25" style="61" customWidth="1"/>
    <col min="262" max="262" width="13" style="61" customWidth="1"/>
    <col min="263" max="263" width="13.125" style="61" customWidth="1"/>
    <col min="264" max="264" width="12.875" style="61" customWidth="1"/>
    <col min="265" max="270" width="0" style="61" hidden="1" customWidth="1"/>
    <col min="271" max="271" width="13.625" style="61" customWidth="1"/>
    <col min="272" max="512" width="9" style="61"/>
    <col min="513" max="513" width="4" style="61" customWidth="1"/>
    <col min="514" max="514" width="8.375" style="61" customWidth="1"/>
    <col min="515" max="515" width="0" style="61" hidden="1" customWidth="1"/>
    <col min="516" max="516" width="41.875" style="61" customWidth="1"/>
    <col min="517" max="517" width="12.25" style="61" customWidth="1"/>
    <col min="518" max="518" width="13" style="61" customWidth="1"/>
    <col min="519" max="519" width="13.125" style="61" customWidth="1"/>
    <col min="520" max="520" width="12.875" style="61" customWidth="1"/>
    <col min="521" max="526" width="0" style="61" hidden="1" customWidth="1"/>
    <col min="527" max="527" width="13.625" style="61" customWidth="1"/>
    <col min="528" max="768" width="9" style="61"/>
    <col min="769" max="769" width="4" style="61" customWidth="1"/>
    <col min="770" max="770" width="8.375" style="61" customWidth="1"/>
    <col min="771" max="771" width="0" style="61" hidden="1" customWidth="1"/>
    <col min="772" max="772" width="41.875" style="61" customWidth="1"/>
    <col min="773" max="773" width="12.25" style="61" customWidth="1"/>
    <col min="774" max="774" width="13" style="61" customWidth="1"/>
    <col min="775" max="775" width="13.125" style="61" customWidth="1"/>
    <col min="776" max="776" width="12.875" style="61" customWidth="1"/>
    <col min="777" max="782" width="0" style="61" hidden="1" customWidth="1"/>
    <col min="783" max="783" width="13.625" style="61" customWidth="1"/>
    <col min="784" max="1024" width="9" style="61"/>
    <col min="1025" max="1025" width="4" style="61" customWidth="1"/>
    <col min="1026" max="1026" width="8.375" style="61" customWidth="1"/>
    <col min="1027" max="1027" width="0" style="61" hidden="1" customWidth="1"/>
    <col min="1028" max="1028" width="41.875" style="61" customWidth="1"/>
    <col min="1029" max="1029" width="12.25" style="61" customWidth="1"/>
    <col min="1030" max="1030" width="13" style="61" customWidth="1"/>
    <col min="1031" max="1031" width="13.125" style="61" customWidth="1"/>
    <col min="1032" max="1032" width="12.875" style="61" customWidth="1"/>
    <col min="1033" max="1038" width="0" style="61" hidden="1" customWidth="1"/>
    <col min="1039" max="1039" width="13.625" style="61" customWidth="1"/>
    <col min="1040" max="1280" width="9" style="61"/>
    <col min="1281" max="1281" width="4" style="61" customWidth="1"/>
    <col min="1282" max="1282" width="8.375" style="61" customWidth="1"/>
    <col min="1283" max="1283" width="0" style="61" hidden="1" customWidth="1"/>
    <col min="1284" max="1284" width="41.875" style="61" customWidth="1"/>
    <col min="1285" max="1285" width="12.25" style="61" customWidth="1"/>
    <col min="1286" max="1286" width="13" style="61" customWidth="1"/>
    <col min="1287" max="1287" width="13.125" style="61" customWidth="1"/>
    <col min="1288" max="1288" width="12.875" style="61" customWidth="1"/>
    <col min="1289" max="1294" width="0" style="61" hidden="1" customWidth="1"/>
    <col min="1295" max="1295" width="13.625" style="61" customWidth="1"/>
    <col min="1296" max="1536" width="9" style="61"/>
    <col min="1537" max="1537" width="4" style="61" customWidth="1"/>
    <col min="1538" max="1538" width="8.375" style="61" customWidth="1"/>
    <col min="1539" max="1539" width="0" style="61" hidden="1" customWidth="1"/>
    <col min="1540" max="1540" width="41.875" style="61" customWidth="1"/>
    <col min="1541" max="1541" width="12.25" style="61" customWidth="1"/>
    <col min="1542" max="1542" width="13" style="61" customWidth="1"/>
    <col min="1543" max="1543" width="13.125" style="61" customWidth="1"/>
    <col min="1544" max="1544" width="12.875" style="61" customWidth="1"/>
    <col min="1545" max="1550" width="0" style="61" hidden="1" customWidth="1"/>
    <col min="1551" max="1551" width="13.625" style="61" customWidth="1"/>
    <col min="1552" max="1792" width="9" style="61"/>
    <col min="1793" max="1793" width="4" style="61" customWidth="1"/>
    <col min="1794" max="1794" width="8.375" style="61" customWidth="1"/>
    <col min="1795" max="1795" width="0" style="61" hidden="1" customWidth="1"/>
    <col min="1796" max="1796" width="41.875" style="61" customWidth="1"/>
    <col min="1797" max="1797" width="12.25" style="61" customWidth="1"/>
    <col min="1798" max="1798" width="13" style="61" customWidth="1"/>
    <col min="1799" max="1799" width="13.125" style="61" customWidth="1"/>
    <col min="1800" max="1800" width="12.875" style="61" customWidth="1"/>
    <col min="1801" max="1806" width="0" style="61" hidden="1" customWidth="1"/>
    <col min="1807" max="1807" width="13.625" style="61" customWidth="1"/>
    <col min="1808" max="2048" width="9" style="61"/>
    <col min="2049" max="2049" width="4" style="61" customWidth="1"/>
    <col min="2050" max="2050" width="8.375" style="61" customWidth="1"/>
    <col min="2051" max="2051" width="0" style="61" hidden="1" customWidth="1"/>
    <col min="2052" max="2052" width="41.875" style="61" customWidth="1"/>
    <col min="2053" max="2053" width="12.25" style="61" customWidth="1"/>
    <col min="2054" max="2054" width="13" style="61" customWidth="1"/>
    <col min="2055" max="2055" width="13.125" style="61" customWidth="1"/>
    <col min="2056" max="2056" width="12.875" style="61" customWidth="1"/>
    <col min="2057" max="2062" width="0" style="61" hidden="1" customWidth="1"/>
    <col min="2063" max="2063" width="13.625" style="61" customWidth="1"/>
    <col min="2064" max="2304" width="9" style="61"/>
    <col min="2305" max="2305" width="4" style="61" customWidth="1"/>
    <col min="2306" max="2306" width="8.375" style="61" customWidth="1"/>
    <col min="2307" max="2307" width="0" style="61" hidden="1" customWidth="1"/>
    <col min="2308" max="2308" width="41.875" style="61" customWidth="1"/>
    <col min="2309" max="2309" width="12.25" style="61" customWidth="1"/>
    <col min="2310" max="2310" width="13" style="61" customWidth="1"/>
    <col min="2311" max="2311" width="13.125" style="61" customWidth="1"/>
    <col min="2312" max="2312" width="12.875" style="61" customWidth="1"/>
    <col min="2313" max="2318" width="0" style="61" hidden="1" customWidth="1"/>
    <col min="2319" max="2319" width="13.625" style="61" customWidth="1"/>
    <col min="2320" max="2560" width="9" style="61"/>
    <col min="2561" max="2561" width="4" style="61" customWidth="1"/>
    <col min="2562" max="2562" width="8.375" style="61" customWidth="1"/>
    <col min="2563" max="2563" width="0" style="61" hidden="1" customWidth="1"/>
    <col min="2564" max="2564" width="41.875" style="61" customWidth="1"/>
    <col min="2565" max="2565" width="12.25" style="61" customWidth="1"/>
    <col min="2566" max="2566" width="13" style="61" customWidth="1"/>
    <col min="2567" max="2567" width="13.125" style="61" customWidth="1"/>
    <col min="2568" max="2568" width="12.875" style="61" customWidth="1"/>
    <col min="2569" max="2574" width="0" style="61" hidden="1" customWidth="1"/>
    <col min="2575" max="2575" width="13.625" style="61" customWidth="1"/>
    <col min="2576" max="2816" width="9" style="61"/>
    <col min="2817" max="2817" width="4" style="61" customWidth="1"/>
    <col min="2818" max="2818" width="8.375" style="61" customWidth="1"/>
    <col min="2819" max="2819" width="0" style="61" hidden="1" customWidth="1"/>
    <col min="2820" max="2820" width="41.875" style="61" customWidth="1"/>
    <col min="2821" max="2821" width="12.25" style="61" customWidth="1"/>
    <col min="2822" max="2822" width="13" style="61" customWidth="1"/>
    <col min="2823" max="2823" width="13.125" style="61" customWidth="1"/>
    <col min="2824" max="2824" width="12.875" style="61" customWidth="1"/>
    <col min="2825" max="2830" width="0" style="61" hidden="1" customWidth="1"/>
    <col min="2831" max="2831" width="13.625" style="61" customWidth="1"/>
    <col min="2832" max="3072" width="9" style="61"/>
    <col min="3073" max="3073" width="4" style="61" customWidth="1"/>
    <col min="3074" max="3074" width="8.375" style="61" customWidth="1"/>
    <col min="3075" max="3075" width="0" style="61" hidden="1" customWidth="1"/>
    <col min="3076" max="3076" width="41.875" style="61" customWidth="1"/>
    <col min="3077" max="3077" width="12.25" style="61" customWidth="1"/>
    <col min="3078" max="3078" width="13" style="61" customWidth="1"/>
    <col min="3079" max="3079" width="13.125" style="61" customWidth="1"/>
    <col min="3080" max="3080" width="12.875" style="61" customWidth="1"/>
    <col min="3081" max="3086" width="0" style="61" hidden="1" customWidth="1"/>
    <col min="3087" max="3087" width="13.625" style="61" customWidth="1"/>
    <col min="3088" max="3328" width="9" style="61"/>
    <col min="3329" max="3329" width="4" style="61" customWidth="1"/>
    <col min="3330" max="3330" width="8.375" style="61" customWidth="1"/>
    <col min="3331" max="3331" width="0" style="61" hidden="1" customWidth="1"/>
    <col min="3332" max="3332" width="41.875" style="61" customWidth="1"/>
    <col min="3333" max="3333" width="12.25" style="61" customWidth="1"/>
    <col min="3334" max="3334" width="13" style="61" customWidth="1"/>
    <col min="3335" max="3335" width="13.125" style="61" customWidth="1"/>
    <col min="3336" max="3336" width="12.875" style="61" customWidth="1"/>
    <col min="3337" max="3342" width="0" style="61" hidden="1" customWidth="1"/>
    <col min="3343" max="3343" width="13.625" style="61" customWidth="1"/>
    <col min="3344" max="3584" width="9" style="61"/>
    <col min="3585" max="3585" width="4" style="61" customWidth="1"/>
    <col min="3586" max="3586" width="8.375" style="61" customWidth="1"/>
    <col min="3587" max="3587" width="0" style="61" hidden="1" customWidth="1"/>
    <col min="3588" max="3588" width="41.875" style="61" customWidth="1"/>
    <col min="3589" max="3589" width="12.25" style="61" customWidth="1"/>
    <col min="3590" max="3590" width="13" style="61" customWidth="1"/>
    <col min="3591" max="3591" width="13.125" style="61" customWidth="1"/>
    <col min="3592" max="3592" width="12.875" style="61" customWidth="1"/>
    <col min="3593" max="3598" width="0" style="61" hidden="1" customWidth="1"/>
    <col min="3599" max="3599" width="13.625" style="61" customWidth="1"/>
    <col min="3600" max="3840" width="9" style="61"/>
    <col min="3841" max="3841" width="4" style="61" customWidth="1"/>
    <col min="3842" max="3842" width="8.375" style="61" customWidth="1"/>
    <col min="3843" max="3843" width="0" style="61" hidden="1" customWidth="1"/>
    <col min="3844" max="3844" width="41.875" style="61" customWidth="1"/>
    <col min="3845" max="3845" width="12.25" style="61" customWidth="1"/>
    <col min="3846" max="3846" width="13" style="61" customWidth="1"/>
    <col min="3847" max="3847" width="13.125" style="61" customWidth="1"/>
    <col min="3848" max="3848" width="12.875" style="61" customWidth="1"/>
    <col min="3849" max="3854" width="0" style="61" hidden="1" customWidth="1"/>
    <col min="3855" max="3855" width="13.625" style="61" customWidth="1"/>
    <col min="3856" max="4096" width="9" style="61"/>
    <col min="4097" max="4097" width="4" style="61" customWidth="1"/>
    <col min="4098" max="4098" width="8.375" style="61" customWidth="1"/>
    <col min="4099" max="4099" width="0" style="61" hidden="1" customWidth="1"/>
    <col min="4100" max="4100" width="41.875" style="61" customWidth="1"/>
    <col min="4101" max="4101" width="12.25" style="61" customWidth="1"/>
    <col min="4102" max="4102" width="13" style="61" customWidth="1"/>
    <col min="4103" max="4103" width="13.125" style="61" customWidth="1"/>
    <col min="4104" max="4104" width="12.875" style="61" customWidth="1"/>
    <col min="4105" max="4110" width="0" style="61" hidden="1" customWidth="1"/>
    <col min="4111" max="4111" width="13.625" style="61" customWidth="1"/>
    <col min="4112" max="4352" width="9" style="61"/>
    <col min="4353" max="4353" width="4" style="61" customWidth="1"/>
    <col min="4354" max="4354" width="8.375" style="61" customWidth="1"/>
    <col min="4355" max="4355" width="0" style="61" hidden="1" customWidth="1"/>
    <col min="4356" max="4356" width="41.875" style="61" customWidth="1"/>
    <col min="4357" max="4357" width="12.25" style="61" customWidth="1"/>
    <col min="4358" max="4358" width="13" style="61" customWidth="1"/>
    <col min="4359" max="4359" width="13.125" style="61" customWidth="1"/>
    <col min="4360" max="4360" width="12.875" style="61" customWidth="1"/>
    <col min="4361" max="4366" width="0" style="61" hidden="1" customWidth="1"/>
    <col min="4367" max="4367" width="13.625" style="61" customWidth="1"/>
    <col min="4368" max="4608" width="9" style="61"/>
    <col min="4609" max="4609" width="4" style="61" customWidth="1"/>
    <col min="4610" max="4610" width="8.375" style="61" customWidth="1"/>
    <col min="4611" max="4611" width="0" style="61" hidden="1" customWidth="1"/>
    <col min="4612" max="4612" width="41.875" style="61" customWidth="1"/>
    <col min="4613" max="4613" width="12.25" style="61" customWidth="1"/>
    <col min="4614" max="4614" width="13" style="61" customWidth="1"/>
    <col min="4615" max="4615" width="13.125" style="61" customWidth="1"/>
    <col min="4616" max="4616" width="12.875" style="61" customWidth="1"/>
    <col min="4617" max="4622" width="0" style="61" hidden="1" customWidth="1"/>
    <col min="4623" max="4623" width="13.625" style="61" customWidth="1"/>
    <col min="4624" max="4864" width="9" style="61"/>
    <col min="4865" max="4865" width="4" style="61" customWidth="1"/>
    <col min="4866" max="4866" width="8.375" style="61" customWidth="1"/>
    <col min="4867" max="4867" width="0" style="61" hidden="1" customWidth="1"/>
    <col min="4868" max="4868" width="41.875" style="61" customWidth="1"/>
    <col min="4869" max="4869" width="12.25" style="61" customWidth="1"/>
    <col min="4870" max="4870" width="13" style="61" customWidth="1"/>
    <col min="4871" max="4871" width="13.125" style="61" customWidth="1"/>
    <col min="4872" max="4872" width="12.875" style="61" customWidth="1"/>
    <col min="4873" max="4878" width="0" style="61" hidden="1" customWidth="1"/>
    <col min="4879" max="4879" width="13.625" style="61" customWidth="1"/>
    <col min="4880" max="5120" width="9" style="61"/>
    <col min="5121" max="5121" width="4" style="61" customWidth="1"/>
    <col min="5122" max="5122" width="8.375" style="61" customWidth="1"/>
    <col min="5123" max="5123" width="0" style="61" hidden="1" customWidth="1"/>
    <col min="5124" max="5124" width="41.875" style="61" customWidth="1"/>
    <col min="5125" max="5125" width="12.25" style="61" customWidth="1"/>
    <col min="5126" max="5126" width="13" style="61" customWidth="1"/>
    <col min="5127" max="5127" width="13.125" style="61" customWidth="1"/>
    <col min="5128" max="5128" width="12.875" style="61" customWidth="1"/>
    <col min="5129" max="5134" width="0" style="61" hidden="1" customWidth="1"/>
    <col min="5135" max="5135" width="13.625" style="61" customWidth="1"/>
    <col min="5136" max="5376" width="9" style="61"/>
    <col min="5377" max="5377" width="4" style="61" customWidth="1"/>
    <col min="5378" max="5378" width="8.375" style="61" customWidth="1"/>
    <col min="5379" max="5379" width="0" style="61" hidden="1" customWidth="1"/>
    <col min="5380" max="5380" width="41.875" style="61" customWidth="1"/>
    <col min="5381" max="5381" width="12.25" style="61" customWidth="1"/>
    <col min="5382" max="5382" width="13" style="61" customWidth="1"/>
    <col min="5383" max="5383" width="13.125" style="61" customWidth="1"/>
    <col min="5384" max="5384" width="12.875" style="61" customWidth="1"/>
    <col min="5385" max="5390" width="0" style="61" hidden="1" customWidth="1"/>
    <col min="5391" max="5391" width="13.625" style="61" customWidth="1"/>
    <col min="5392" max="5632" width="9" style="61"/>
    <col min="5633" max="5633" width="4" style="61" customWidth="1"/>
    <col min="5634" max="5634" width="8.375" style="61" customWidth="1"/>
    <col min="5635" max="5635" width="0" style="61" hidden="1" customWidth="1"/>
    <col min="5636" max="5636" width="41.875" style="61" customWidth="1"/>
    <col min="5637" max="5637" width="12.25" style="61" customWidth="1"/>
    <col min="5638" max="5638" width="13" style="61" customWidth="1"/>
    <col min="5639" max="5639" width="13.125" style="61" customWidth="1"/>
    <col min="5640" max="5640" width="12.875" style="61" customWidth="1"/>
    <col min="5641" max="5646" width="0" style="61" hidden="1" customWidth="1"/>
    <col min="5647" max="5647" width="13.625" style="61" customWidth="1"/>
    <col min="5648" max="5888" width="9" style="61"/>
    <col min="5889" max="5889" width="4" style="61" customWidth="1"/>
    <col min="5890" max="5890" width="8.375" style="61" customWidth="1"/>
    <col min="5891" max="5891" width="0" style="61" hidden="1" customWidth="1"/>
    <col min="5892" max="5892" width="41.875" style="61" customWidth="1"/>
    <col min="5893" max="5893" width="12.25" style="61" customWidth="1"/>
    <col min="5894" max="5894" width="13" style="61" customWidth="1"/>
    <col min="5895" max="5895" width="13.125" style="61" customWidth="1"/>
    <col min="5896" max="5896" width="12.875" style="61" customWidth="1"/>
    <col min="5897" max="5902" width="0" style="61" hidden="1" customWidth="1"/>
    <col min="5903" max="5903" width="13.625" style="61" customWidth="1"/>
    <col min="5904" max="6144" width="9" style="61"/>
    <col min="6145" max="6145" width="4" style="61" customWidth="1"/>
    <col min="6146" max="6146" width="8.375" style="61" customWidth="1"/>
    <col min="6147" max="6147" width="0" style="61" hidden="1" customWidth="1"/>
    <col min="6148" max="6148" width="41.875" style="61" customWidth="1"/>
    <col min="6149" max="6149" width="12.25" style="61" customWidth="1"/>
    <col min="6150" max="6150" width="13" style="61" customWidth="1"/>
    <col min="6151" max="6151" width="13.125" style="61" customWidth="1"/>
    <col min="6152" max="6152" width="12.875" style="61" customWidth="1"/>
    <col min="6153" max="6158" width="0" style="61" hidden="1" customWidth="1"/>
    <col min="6159" max="6159" width="13.625" style="61" customWidth="1"/>
    <col min="6160" max="6400" width="9" style="61"/>
    <col min="6401" max="6401" width="4" style="61" customWidth="1"/>
    <col min="6402" max="6402" width="8.375" style="61" customWidth="1"/>
    <col min="6403" max="6403" width="0" style="61" hidden="1" customWidth="1"/>
    <col min="6404" max="6404" width="41.875" style="61" customWidth="1"/>
    <col min="6405" max="6405" width="12.25" style="61" customWidth="1"/>
    <col min="6406" max="6406" width="13" style="61" customWidth="1"/>
    <col min="6407" max="6407" width="13.125" style="61" customWidth="1"/>
    <col min="6408" max="6408" width="12.875" style="61" customWidth="1"/>
    <col min="6409" max="6414" width="0" style="61" hidden="1" customWidth="1"/>
    <col min="6415" max="6415" width="13.625" style="61" customWidth="1"/>
    <col min="6416" max="6656" width="9" style="61"/>
    <col min="6657" max="6657" width="4" style="61" customWidth="1"/>
    <col min="6658" max="6658" width="8.375" style="61" customWidth="1"/>
    <col min="6659" max="6659" width="0" style="61" hidden="1" customWidth="1"/>
    <col min="6660" max="6660" width="41.875" style="61" customWidth="1"/>
    <col min="6661" max="6661" width="12.25" style="61" customWidth="1"/>
    <col min="6662" max="6662" width="13" style="61" customWidth="1"/>
    <col min="6663" max="6663" width="13.125" style="61" customWidth="1"/>
    <col min="6664" max="6664" width="12.875" style="61" customWidth="1"/>
    <col min="6665" max="6670" width="0" style="61" hidden="1" customWidth="1"/>
    <col min="6671" max="6671" width="13.625" style="61" customWidth="1"/>
    <col min="6672" max="6912" width="9" style="61"/>
    <col min="6913" max="6913" width="4" style="61" customWidth="1"/>
    <col min="6914" max="6914" width="8.375" style="61" customWidth="1"/>
    <col min="6915" max="6915" width="0" style="61" hidden="1" customWidth="1"/>
    <col min="6916" max="6916" width="41.875" style="61" customWidth="1"/>
    <col min="6917" max="6917" width="12.25" style="61" customWidth="1"/>
    <col min="6918" max="6918" width="13" style="61" customWidth="1"/>
    <col min="6919" max="6919" width="13.125" style="61" customWidth="1"/>
    <col min="6920" max="6920" width="12.875" style="61" customWidth="1"/>
    <col min="6921" max="6926" width="0" style="61" hidden="1" customWidth="1"/>
    <col min="6927" max="6927" width="13.625" style="61" customWidth="1"/>
    <col min="6928" max="7168" width="9" style="61"/>
    <col min="7169" max="7169" width="4" style="61" customWidth="1"/>
    <col min="7170" max="7170" width="8.375" style="61" customWidth="1"/>
    <col min="7171" max="7171" width="0" style="61" hidden="1" customWidth="1"/>
    <col min="7172" max="7172" width="41.875" style="61" customWidth="1"/>
    <col min="7173" max="7173" width="12.25" style="61" customWidth="1"/>
    <col min="7174" max="7174" width="13" style="61" customWidth="1"/>
    <col min="7175" max="7175" width="13.125" style="61" customWidth="1"/>
    <col min="7176" max="7176" width="12.875" style="61" customWidth="1"/>
    <col min="7177" max="7182" width="0" style="61" hidden="1" customWidth="1"/>
    <col min="7183" max="7183" width="13.625" style="61" customWidth="1"/>
    <col min="7184" max="7424" width="9" style="61"/>
    <col min="7425" max="7425" width="4" style="61" customWidth="1"/>
    <col min="7426" max="7426" width="8.375" style="61" customWidth="1"/>
    <col min="7427" max="7427" width="0" style="61" hidden="1" customWidth="1"/>
    <col min="7428" max="7428" width="41.875" style="61" customWidth="1"/>
    <col min="7429" max="7429" width="12.25" style="61" customWidth="1"/>
    <col min="7430" max="7430" width="13" style="61" customWidth="1"/>
    <col min="7431" max="7431" width="13.125" style="61" customWidth="1"/>
    <col min="7432" max="7432" width="12.875" style="61" customWidth="1"/>
    <col min="7433" max="7438" width="0" style="61" hidden="1" customWidth="1"/>
    <col min="7439" max="7439" width="13.625" style="61" customWidth="1"/>
    <col min="7440" max="7680" width="9" style="61"/>
    <col min="7681" max="7681" width="4" style="61" customWidth="1"/>
    <col min="7682" max="7682" width="8.375" style="61" customWidth="1"/>
    <col min="7683" max="7683" width="0" style="61" hidden="1" customWidth="1"/>
    <col min="7684" max="7684" width="41.875" style="61" customWidth="1"/>
    <col min="7685" max="7685" width="12.25" style="61" customWidth="1"/>
    <col min="7686" max="7686" width="13" style="61" customWidth="1"/>
    <col min="7687" max="7687" width="13.125" style="61" customWidth="1"/>
    <col min="7688" max="7688" width="12.875" style="61" customWidth="1"/>
    <col min="7689" max="7694" width="0" style="61" hidden="1" customWidth="1"/>
    <col min="7695" max="7695" width="13.625" style="61" customWidth="1"/>
    <col min="7696" max="7936" width="9" style="61"/>
    <col min="7937" max="7937" width="4" style="61" customWidth="1"/>
    <col min="7938" max="7938" width="8.375" style="61" customWidth="1"/>
    <col min="7939" max="7939" width="0" style="61" hidden="1" customWidth="1"/>
    <col min="7940" max="7940" width="41.875" style="61" customWidth="1"/>
    <col min="7941" max="7941" width="12.25" style="61" customWidth="1"/>
    <col min="7942" max="7942" width="13" style="61" customWidth="1"/>
    <col min="7943" max="7943" width="13.125" style="61" customWidth="1"/>
    <col min="7944" max="7944" width="12.875" style="61" customWidth="1"/>
    <col min="7945" max="7950" width="0" style="61" hidden="1" customWidth="1"/>
    <col min="7951" max="7951" width="13.625" style="61" customWidth="1"/>
    <col min="7952" max="8192" width="9" style="61"/>
    <col min="8193" max="8193" width="4" style="61" customWidth="1"/>
    <col min="8194" max="8194" width="8.375" style="61" customWidth="1"/>
    <col min="8195" max="8195" width="0" style="61" hidden="1" customWidth="1"/>
    <col min="8196" max="8196" width="41.875" style="61" customWidth="1"/>
    <col min="8197" max="8197" width="12.25" style="61" customWidth="1"/>
    <col min="8198" max="8198" width="13" style="61" customWidth="1"/>
    <col min="8199" max="8199" width="13.125" style="61" customWidth="1"/>
    <col min="8200" max="8200" width="12.875" style="61" customWidth="1"/>
    <col min="8201" max="8206" width="0" style="61" hidden="1" customWidth="1"/>
    <col min="8207" max="8207" width="13.625" style="61" customWidth="1"/>
    <col min="8208" max="8448" width="9" style="61"/>
    <col min="8449" max="8449" width="4" style="61" customWidth="1"/>
    <col min="8450" max="8450" width="8.375" style="61" customWidth="1"/>
    <col min="8451" max="8451" width="0" style="61" hidden="1" customWidth="1"/>
    <col min="8452" max="8452" width="41.875" style="61" customWidth="1"/>
    <col min="8453" max="8453" width="12.25" style="61" customWidth="1"/>
    <col min="8454" max="8454" width="13" style="61" customWidth="1"/>
    <col min="8455" max="8455" width="13.125" style="61" customWidth="1"/>
    <col min="8456" max="8456" width="12.875" style="61" customWidth="1"/>
    <col min="8457" max="8462" width="0" style="61" hidden="1" customWidth="1"/>
    <col min="8463" max="8463" width="13.625" style="61" customWidth="1"/>
    <col min="8464" max="8704" width="9" style="61"/>
    <col min="8705" max="8705" width="4" style="61" customWidth="1"/>
    <col min="8706" max="8706" width="8.375" style="61" customWidth="1"/>
    <col min="8707" max="8707" width="0" style="61" hidden="1" customWidth="1"/>
    <col min="8708" max="8708" width="41.875" style="61" customWidth="1"/>
    <col min="8709" max="8709" width="12.25" style="61" customWidth="1"/>
    <col min="8710" max="8710" width="13" style="61" customWidth="1"/>
    <col min="8711" max="8711" width="13.125" style="61" customWidth="1"/>
    <col min="8712" max="8712" width="12.875" style="61" customWidth="1"/>
    <col min="8713" max="8718" width="0" style="61" hidden="1" customWidth="1"/>
    <col min="8719" max="8719" width="13.625" style="61" customWidth="1"/>
    <col min="8720" max="8960" width="9" style="61"/>
    <col min="8961" max="8961" width="4" style="61" customWidth="1"/>
    <col min="8962" max="8962" width="8.375" style="61" customWidth="1"/>
    <col min="8963" max="8963" width="0" style="61" hidden="1" customWidth="1"/>
    <col min="8964" max="8964" width="41.875" style="61" customWidth="1"/>
    <col min="8965" max="8965" width="12.25" style="61" customWidth="1"/>
    <col min="8966" max="8966" width="13" style="61" customWidth="1"/>
    <col min="8967" max="8967" width="13.125" style="61" customWidth="1"/>
    <col min="8968" max="8968" width="12.875" style="61" customWidth="1"/>
    <col min="8969" max="8974" width="0" style="61" hidden="1" customWidth="1"/>
    <col min="8975" max="8975" width="13.625" style="61" customWidth="1"/>
    <col min="8976" max="9216" width="9" style="61"/>
    <col min="9217" max="9217" width="4" style="61" customWidth="1"/>
    <col min="9218" max="9218" width="8.375" style="61" customWidth="1"/>
    <col min="9219" max="9219" width="0" style="61" hidden="1" customWidth="1"/>
    <col min="9220" max="9220" width="41.875" style="61" customWidth="1"/>
    <col min="9221" max="9221" width="12.25" style="61" customWidth="1"/>
    <col min="9222" max="9222" width="13" style="61" customWidth="1"/>
    <col min="9223" max="9223" width="13.125" style="61" customWidth="1"/>
    <col min="9224" max="9224" width="12.875" style="61" customWidth="1"/>
    <col min="9225" max="9230" width="0" style="61" hidden="1" customWidth="1"/>
    <col min="9231" max="9231" width="13.625" style="61" customWidth="1"/>
    <col min="9232" max="9472" width="9" style="61"/>
    <col min="9473" max="9473" width="4" style="61" customWidth="1"/>
    <col min="9474" max="9474" width="8.375" style="61" customWidth="1"/>
    <col min="9475" max="9475" width="0" style="61" hidden="1" customWidth="1"/>
    <col min="9476" max="9476" width="41.875" style="61" customWidth="1"/>
    <col min="9477" max="9477" width="12.25" style="61" customWidth="1"/>
    <col min="9478" max="9478" width="13" style="61" customWidth="1"/>
    <col min="9479" max="9479" width="13.125" style="61" customWidth="1"/>
    <col min="9480" max="9480" width="12.875" style="61" customWidth="1"/>
    <col min="9481" max="9486" width="0" style="61" hidden="1" customWidth="1"/>
    <col min="9487" max="9487" width="13.625" style="61" customWidth="1"/>
    <col min="9488" max="9728" width="9" style="61"/>
    <col min="9729" max="9729" width="4" style="61" customWidth="1"/>
    <col min="9730" max="9730" width="8.375" style="61" customWidth="1"/>
    <col min="9731" max="9731" width="0" style="61" hidden="1" customWidth="1"/>
    <col min="9732" max="9732" width="41.875" style="61" customWidth="1"/>
    <col min="9733" max="9733" width="12.25" style="61" customWidth="1"/>
    <col min="9734" max="9734" width="13" style="61" customWidth="1"/>
    <col min="9735" max="9735" width="13.125" style="61" customWidth="1"/>
    <col min="9736" max="9736" width="12.875" style="61" customWidth="1"/>
    <col min="9737" max="9742" width="0" style="61" hidden="1" customWidth="1"/>
    <col min="9743" max="9743" width="13.625" style="61" customWidth="1"/>
    <col min="9744" max="9984" width="9" style="61"/>
    <col min="9985" max="9985" width="4" style="61" customWidth="1"/>
    <col min="9986" max="9986" width="8.375" style="61" customWidth="1"/>
    <col min="9987" max="9987" width="0" style="61" hidden="1" customWidth="1"/>
    <col min="9988" max="9988" width="41.875" style="61" customWidth="1"/>
    <col min="9989" max="9989" width="12.25" style="61" customWidth="1"/>
    <col min="9990" max="9990" width="13" style="61" customWidth="1"/>
    <col min="9991" max="9991" width="13.125" style="61" customWidth="1"/>
    <col min="9992" max="9992" width="12.875" style="61" customWidth="1"/>
    <col min="9993" max="9998" width="0" style="61" hidden="1" customWidth="1"/>
    <col min="9999" max="9999" width="13.625" style="61" customWidth="1"/>
    <col min="10000" max="10240" width="9" style="61"/>
    <col min="10241" max="10241" width="4" style="61" customWidth="1"/>
    <col min="10242" max="10242" width="8.375" style="61" customWidth="1"/>
    <col min="10243" max="10243" width="0" style="61" hidden="1" customWidth="1"/>
    <col min="10244" max="10244" width="41.875" style="61" customWidth="1"/>
    <col min="10245" max="10245" width="12.25" style="61" customWidth="1"/>
    <col min="10246" max="10246" width="13" style="61" customWidth="1"/>
    <col min="10247" max="10247" width="13.125" style="61" customWidth="1"/>
    <col min="10248" max="10248" width="12.875" style="61" customWidth="1"/>
    <col min="10249" max="10254" width="0" style="61" hidden="1" customWidth="1"/>
    <col min="10255" max="10255" width="13.625" style="61" customWidth="1"/>
    <col min="10256" max="10496" width="9" style="61"/>
    <col min="10497" max="10497" width="4" style="61" customWidth="1"/>
    <col min="10498" max="10498" width="8.375" style="61" customWidth="1"/>
    <col min="10499" max="10499" width="0" style="61" hidden="1" customWidth="1"/>
    <col min="10500" max="10500" width="41.875" style="61" customWidth="1"/>
    <col min="10501" max="10501" width="12.25" style="61" customWidth="1"/>
    <col min="10502" max="10502" width="13" style="61" customWidth="1"/>
    <col min="10503" max="10503" width="13.125" style="61" customWidth="1"/>
    <col min="10504" max="10504" width="12.875" style="61" customWidth="1"/>
    <col min="10505" max="10510" width="0" style="61" hidden="1" customWidth="1"/>
    <col min="10511" max="10511" width="13.625" style="61" customWidth="1"/>
    <col min="10512" max="10752" width="9" style="61"/>
    <col min="10753" max="10753" width="4" style="61" customWidth="1"/>
    <col min="10754" max="10754" width="8.375" style="61" customWidth="1"/>
    <col min="10755" max="10755" width="0" style="61" hidden="1" customWidth="1"/>
    <col min="10756" max="10756" width="41.875" style="61" customWidth="1"/>
    <col min="10757" max="10757" width="12.25" style="61" customWidth="1"/>
    <col min="10758" max="10758" width="13" style="61" customWidth="1"/>
    <col min="10759" max="10759" width="13.125" style="61" customWidth="1"/>
    <col min="10760" max="10760" width="12.875" style="61" customWidth="1"/>
    <col min="10761" max="10766" width="0" style="61" hidden="1" customWidth="1"/>
    <col min="10767" max="10767" width="13.625" style="61" customWidth="1"/>
    <col min="10768" max="11008" width="9" style="61"/>
    <col min="11009" max="11009" width="4" style="61" customWidth="1"/>
    <col min="11010" max="11010" width="8.375" style="61" customWidth="1"/>
    <col min="11011" max="11011" width="0" style="61" hidden="1" customWidth="1"/>
    <col min="11012" max="11012" width="41.875" style="61" customWidth="1"/>
    <col min="11013" max="11013" width="12.25" style="61" customWidth="1"/>
    <col min="11014" max="11014" width="13" style="61" customWidth="1"/>
    <col min="11015" max="11015" width="13.125" style="61" customWidth="1"/>
    <col min="11016" max="11016" width="12.875" style="61" customWidth="1"/>
    <col min="11017" max="11022" width="0" style="61" hidden="1" customWidth="1"/>
    <col min="11023" max="11023" width="13.625" style="61" customWidth="1"/>
    <col min="11024" max="11264" width="9" style="61"/>
    <col min="11265" max="11265" width="4" style="61" customWidth="1"/>
    <col min="11266" max="11266" width="8.375" style="61" customWidth="1"/>
    <col min="11267" max="11267" width="0" style="61" hidden="1" customWidth="1"/>
    <col min="11268" max="11268" width="41.875" style="61" customWidth="1"/>
    <col min="11269" max="11269" width="12.25" style="61" customWidth="1"/>
    <col min="11270" max="11270" width="13" style="61" customWidth="1"/>
    <col min="11271" max="11271" width="13.125" style="61" customWidth="1"/>
    <col min="11272" max="11272" width="12.875" style="61" customWidth="1"/>
    <col min="11273" max="11278" width="0" style="61" hidden="1" customWidth="1"/>
    <col min="11279" max="11279" width="13.625" style="61" customWidth="1"/>
    <col min="11280" max="11520" width="9" style="61"/>
    <col min="11521" max="11521" width="4" style="61" customWidth="1"/>
    <col min="11522" max="11522" width="8.375" style="61" customWidth="1"/>
    <col min="11523" max="11523" width="0" style="61" hidden="1" customWidth="1"/>
    <col min="11524" max="11524" width="41.875" style="61" customWidth="1"/>
    <col min="11525" max="11525" width="12.25" style="61" customWidth="1"/>
    <col min="11526" max="11526" width="13" style="61" customWidth="1"/>
    <col min="11527" max="11527" width="13.125" style="61" customWidth="1"/>
    <col min="11528" max="11528" width="12.875" style="61" customWidth="1"/>
    <col min="11529" max="11534" width="0" style="61" hidden="1" customWidth="1"/>
    <col min="11535" max="11535" width="13.625" style="61" customWidth="1"/>
    <col min="11536" max="11776" width="9" style="61"/>
    <col min="11777" max="11777" width="4" style="61" customWidth="1"/>
    <col min="11778" max="11778" width="8.375" style="61" customWidth="1"/>
    <col min="11779" max="11779" width="0" style="61" hidden="1" customWidth="1"/>
    <col min="11780" max="11780" width="41.875" style="61" customWidth="1"/>
    <col min="11781" max="11781" width="12.25" style="61" customWidth="1"/>
    <col min="11782" max="11782" width="13" style="61" customWidth="1"/>
    <col min="11783" max="11783" width="13.125" style="61" customWidth="1"/>
    <col min="11784" max="11784" width="12.875" style="61" customWidth="1"/>
    <col min="11785" max="11790" width="0" style="61" hidden="1" customWidth="1"/>
    <col min="11791" max="11791" width="13.625" style="61" customWidth="1"/>
    <col min="11792" max="12032" width="9" style="61"/>
    <col min="12033" max="12033" width="4" style="61" customWidth="1"/>
    <col min="12034" max="12034" width="8.375" style="61" customWidth="1"/>
    <col min="12035" max="12035" width="0" style="61" hidden="1" customWidth="1"/>
    <col min="12036" max="12036" width="41.875" style="61" customWidth="1"/>
    <col min="12037" max="12037" width="12.25" style="61" customWidth="1"/>
    <col min="12038" max="12038" width="13" style="61" customWidth="1"/>
    <col min="12039" max="12039" width="13.125" style="61" customWidth="1"/>
    <col min="12040" max="12040" width="12.875" style="61" customWidth="1"/>
    <col min="12041" max="12046" width="0" style="61" hidden="1" customWidth="1"/>
    <col min="12047" max="12047" width="13.625" style="61" customWidth="1"/>
    <col min="12048" max="12288" width="9" style="61"/>
    <col min="12289" max="12289" width="4" style="61" customWidth="1"/>
    <col min="12290" max="12290" width="8.375" style="61" customWidth="1"/>
    <col min="12291" max="12291" width="0" style="61" hidden="1" customWidth="1"/>
    <col min="12292" max="12292" width="41.875" style="61" customWidth="1"/>
    <col min="12293" max="12293" width="12.25" style="61" customWidth="1"/>
    <col min="12294" max="12294" width="13" style="61" customWidth="1"/>
    <col min="12295" max="12295" width="13.125" style="61" customWidth="1"/>
    <col min="12296" max="12296" width="12.875" style="61" customWidth="1"/>
    <col min="12297" max="12302" width="0" style="61" hidden="1" customWidth="1"/>
    <col min="12303" max="12303" width="13.625" style="61" customWidth="1"/>
    <col min="12304" max="12544" width="9" style="61"/>
    <col min="12545" max="12545" width="4" style="61" customWidth="1"/>
    <col min="12546" max="12546" width="8.375" style="61" customWidth="1"/>
    <col min="12547" max="12547" width="0" style="61" hidden="1" customWidth="1"/>
    <col min="12548" max="12548" width="41.875" style="61" customWidth="1"/>
    <col min="12549" max="12549" width="12.25" style="61" customWidth="1"/>
    <col min="12550" max="12550" width="13" style="61" customWidth="1"/>
    <col min="12551" max="12551" width="13.125" style="61" customWidth="1"/>
    <col min="12552" max="12552" width="12.875" style="61" customWidth="1"/>
    <col min="12553" max="12558" width="0" style="61" hidden="1" customWidth="1"/>
    <col min="12559" max="12559" width="13.625" style="61" customWidth="1"/>
    <col min="12560" max="12800" width="9" style="61"/>
    <col min="12801" max="12801" width="4" style="61" customWidth="1"/>
    <col min="12802" max="12802" width="8.375" style="61" customWidth="1"/>
    <col min="12803" max="12803" width="0" style="61" hidden="1" customWidth="1"/>
    <col min="12804" max="12804" width="41.875" style="61" customWidth="1"/>
    <col min="12805" max="12805" width="12.25" style="61" customWidth="1"/>
    <col min="12806" max="12806" width="13" style="61" customWidth="1"/>
    <col min="12807" max="12807" width="13.125" style="61" customWidth="1"/>
    <col min="12808" max="12808" width="12.875" style="61" customWidth="1"/>
    <col min="12809" max="12814" width="0" style="61" hidden="1" customWidth="1"/>
    <col min="12815" max="12815" width="13.625" style="61" customWidth="1"/>
    <col min="12816" max="13056" width="9" style="61"/>
    <col min="13057" max="13057" width="4" style="61" customWidth="1"/>
    <col min="13058" max="13058" width="8.375" style="61" customWidth="1"/>
    <col min="13059" max="13059" width="0" style="61" hidden="1" customWidth="1"/>
    <col min="13060" max="13060" width="41.875" style="61" customWidth="1"/>
    <col min="13061" max="13061" width="12.25" style="61" customWidth="1"/>
    <col min="13062" max="13062" width="13" style="61" customWidth="1"/>
    <col min="13063" max="13063" width="13.125" style="61" customWidth="1"/>
    <col min="13064" max="13064" width="12.875" style="61" customWidth="1"/>
    <col min="13065" max="13070" width="0" style="61" hidden="1" customWidth="1"/>
    <col min="13071" max="13071" width="13.625" style="61" customWidth="1"/>
    <col min="13072" max="13312" width="9" style="61"/>
    <col min="13313" max="13313" width="4" style="61" customWidth="1"/>
    <col min="13314" max="13314" width="8.375" style="61" customWidth="1"/>
    <col min="13315" max="13315" width="0" style="61" hidden="1" customWidth="1"/>
    <col min="13316" max="13316" width="41.875" style="61" customWidth="1"/>
    <col min="13317" max="13317" width="12.25" style="61" customWidth="1"/>
    <col min="13318" max="13318" width="13" style="61" customWidth="1"/>
    <col min="13319" max="13319" width="13.125" style="61" customWidth="1"/>
    <col min="13320" max="13320" width="12.875" style="61" customWidth="1"/>
    <col min="13321" max="13326" width="0" style="61" hidden="1" customWidth="1"/>
    <col min="13327" max="13327" width="13.625" style="61" customWidth="1"/>
    <col min="13328" max="13568" width="9" style="61"/>
    <col min="13569" max="13569" width="4" style="61" customWidth="1"/>
    <col min="13570" max="13570" width="8.375" style="61" customWidth="1"/>
    <col min="13571" max="13571" width="0" style="61" hidden="1" customWidth="1"/>
    <col min="13572" max="13572" width="41.875" style="61" customWidth="1"/>
    <col min="13573" max="13573" width="12.25" style="61" customWidth="1"/>
    <col min="13574" max="13574" width="13" style="61" customWidth="1"/>
    <col min="13575" max="13575" width="13.125" style="61" customWidth="1"/>
    <col min="13576" max="13576" width="12.875" style="61" customWidth="1"/>
    <col min="13577" max="13582" width="0" style="61" hidden="1" customWidth="1"/>
    <col min="13583" max="13583" width="13.625" style="61" customWidth="1"/>
    <col min="13584" max="13824" width="9" style="61"/>
    <col min="13825" max="13825" width="4" style="61" customWidth="1"/>
    <col min="13826" max="13826" width="8.375" style="61" customWidth="1"/>
    <col min="13827" max="13827" width="0" style="61" hidden="1" customWidth="1"/>
    <col min="13828" max="13828" width="41.875" style="61" customWidth="1"/>
    <col min="13829" max="13829" width="12.25" style="61" customWidth="1"/>
    <col min="13830" max="13830" width="13" style="61" customWidth="1"/>
    <col min="13831" max="13831" width="13.125" style="61" customWidth="1"/>
    <col min="13832" max="13832" width="12.875" style="61" customWidth="1"/>
    <col min="13833" max="13838" width="0" style="61" hidden="1" customWidth="1"/>
    <col min="13839" max="13839" width="13.625" style="61" customWidth="1"/>
    <col min="13840" max="14080" width="9" style="61"/>
    <col min="14081" max="14081" width="4" style="61" customWidth="1"/>
    <col min="14082" max="14082" width="8.375" style="61" customWidth="1"/>
    <col min="14083" max="14083" width="0" style="61" hidden="1" customWidth="1"/>
    <col min="14084" max="14084" width="41.875" style="61" customWidth="1"/>
    <col min="14085" max="14085" width="12.25" style="61" customWidth="1"/>
    <col min="14086" max="14086" width="13" style="61" customWidth="1"/>
    <col min="14087" max="14087" width="13.125" style="61" customWidth="1"/>
    <col min="14088" max="14088" width="12.875" style="61" customWidth="1"/>
    <col min="14089" max="14094" width="0" style="61" hidden="1" customWidth="1"/>
    <col min="14095" max="14095" width="13.625" style="61" customWidth="1"/>
    <col min="14096" max="14336" width="9" style="61"/>
    <col min="14337" max="14337" width="4" style="61" customWidth="1"/>
    <col min="14338" max="14338" width="8.375" style="61" customWidth="1"/>
    <col min="14339" max="14339" width="0" style="61" hidden="1" customWidth="1"/>
    <col min="14340" max="14340" width="41.875" style="61" customWidth="1"/>
    <col min="14341" max="14341" width="12.25" style="61" customWidth="1"/>
    <col min="14342" max="14342" width="13" style="61" customWidth="1"/>
    <col min="14343" max="14343" width="13.125" style="61" customWidth="1"/>
    <col min="14344" max="14344" width="12.875" style="61" customWidth="1"/>
    <col min="14345" max="14350" width="0" style="61" hidden="1" customWidth="1"/>
    <col min="14351" max="14351" width="13.625" style="61" customWidth="1"/>
    <col min="14352" max="14592" width="9" style="61"/>
    <col min="14593" max="14593" width="4" style="61" customWidth="1"/>
    <col min="14594" max="14594" width="8.375" style="61" customWidth="1"/>
    <col min="14595" max="14595" width="0" style="61" hidden="1" customWidth="1"/>
    <col min="14596" max="14596" width="41.875" style="61" customWidth="1"/>
    <col min="14597" max="14597" width="12.25" style="61" customWidth="1"/>
    <col min="14598" max="14598" width="13" style="61" customWidth="1"/>
    <col min="14599" max="14599" width="13.125" style="61" customWidth="1"/>
    <col min="14600" max="14600" width="12.875" style="61" customWidth="1"/>
    <col min="14601" max="14606" width="0" style="61" hidden="1" customWidth="1"/>
    <col min="14607" max="14607" width="13.625" style="61" customWidth="1"/>
    <col min="14608" max="14848" width="9" style="61"/>
    <col min="14849" max="14849" width="4" style="61" customWidth="1"/>
    <col min="14850" max="14850" width="8.375" style="61" customWidth="1"/>
    <col min="14851" max="14851" width="0" style="61" hidden="1" customWidth="1"/>
    <col min="14852" max="14852" width="41.875" style="61" customWidth="1"/>
    <col min="14853" max="14853" width="12.25" style="61" customWidth="1"/>
    <col min="14854" max="14854" width="13" style="61" customWidth="1"/>
    <col min="14855" max="14855" width="13.125" style="61" customWidth="1"/>
    <col min="14856" max="14856" width="12.875" style="61" customWidth="1"/>
    <col min="14857" max="14862" width="0" style="61" hidden="1" customWidth="1"/>
    <col min="14863" max="14863" width="13.625" style="61" customWidth="1"/>
    <col min="14864" max="15104" width="9" style="61"/>
    <col min="15105" max="15105" width="4" style="61" customWidth="1"/>
    <col min="15106" max="15106" width="8.375" style="61" customWidth="1"/>
    <col min="15107" max="15107" width="0" style="61" hidden="1" customWidth="1"/>
    <col min="15108" max="15108" width="41.875" style="61" customWidth="1"/>
    <col min="15109" max="15109" width="12.25" style="61" customWidth="1"/>
    <col min="15110" max="15110" width="13" style="61" customWidth="1"/>
    <col min="15111" max="15111" width="13.125" style="61" customWidth="1"/>
    <col min="15112" max="15112" width="12.875" style="61" customWidth="1"/>
    <col min="15113" max="15118" width="0" style="61" hidden="1" customWidth="1"/>
    <col min="15119" max="15119" width="13.625" style="61" customWidth="1"/>
    <col min="15120" max="15360" width="9" style="61"/>
    <col min="15361" max="15361" width="4" style="61" customWidth="1"/>
    <col min="15362" max="15362" width="8.375" style="61" customWidth="1"/>
    <col min="15363" max="15363" width="0" style="61" hidden="1" customWidth="1"/>
    <col min="15364" max="15364" width="41.875" style="61" customWidth="1"/>
    <col min="15365" max="15365" width="12.25" style="61" customWidth="1"/>
    <col min="15366" max="15366" width="13" style="61" customWidth="1"/>
    <col min="15367" max="15367" width="13.125" style="61" customWidth="1"/>
    <col min="15368" max="15368" width="12.875" style="61" customWidth="1"/>
    <col min="15369" max="15374" width="0" style="61" hidden="1" customWidth="1"/>
    <col min="15375" max="15375" width="13.625" style="61" customWidth="1"/>
    <col min="15376" max="15616" width="9" style="61"/>
    <col min="15617" max="15617" width="4" style="61" customWidth="1"/>
    <col min="15618" max="15618" width="8.375" style="61" customWidth="1"/>
    <col min="15619" max="15619" width="0" style="61" hidden="1" customWidth="1"/>
    <col min="15620" max="15620" width="41.875" style="61" customWidth="1"/>
    <col min="15621" max="15621" width="12.25" style="61" customWidth="1"/>
    <col min="15622" max="15622" width="13" style="61" customWidth="1"/>
    <col min="15623" max="15623" width="13.125" style="61" customWidth="1"/>
    <col min="15624" max="15624" width="12.875" style="61" customWidth="1"/>
    <col min="15625" max="15630" width="0" style="61" hidden="1" customWidth="1"/>
    <col min="15631" max="15631" width="13.625" style="61" customWidth="1"/>
    <col min="15632" max="15872" width="9" style="61"/>
    <col min="15873" max="15873" width="4" style="61" customWidth="1"/>
    <col min="15874" max="15874" width="8.375" style="61" customWidth="1"/>
    <col min="15875" max="15875" width="0" style="61" hidden="1" customWidth="1"/>
    <col min="15876" max="15876" width="41.875" style="61" customWidth="1"/>
    <col min="15877" max="15877" width="12.25" style="61" customWidth="1"/>
    <col min="15878" max="15878" width="13" style="61" customWidth="1"/>
    <col min="15879" max="15879" width="13.125" style="61" customWidth="1"/>
    <col min="15880" max="15880" width="12.875" style="61" customWidth="1"/>
    <col min="15881" max="15886" width="0" style="61" hidden="1" customWidth="1"/>
    <col min="15887" max="15887" width="13.625" style="61" customWidth="1"/>
    <col min="15888" max="16128" width="9" style="61"/>
    <col min="16129" max="16129" width="4" style="61" customWidth="1"/>
    <col min="16130" max="16130" width="8.375" style="61" customWidth="1"/>
    <col min="16131" max="16131" width="0" style="61" hidden="1" customWidth="1"/>
    <col min="16132" max="16132" width="41.875" style="61" customWidth="1"/>
    <col min="16133" max="16133" width="12.25" style="61" customWidth="1"/>
    <col min="16134" max="16134" width="13" style="61" customWidth="1"/>
    <col min="16135" max="16135" width="13.125" style="61" customWidth="1"/>
    <col min="16136" max="16136" width="12.875" style="61" customWidth="1"/>
    <col min="16137" max="16142" width="0" style="61" hidden="1" customWidth="1"/>
    <col min="16143" max="16143" width="13.625" style="61" customWidth="1"/>
    <col min="16144" max="16384" width="9" style="61"/>
  </cols>
  <sheetData>
    <row r="1" spans="1:14" ht="69.75" customHeight="1">
      <c r="A1" s="170"/>
      <c r="B1" s="170"/>
      <c r="C1" s="170"/>
      <c r="D1" s="170"/>
      <c r="E1" s="171"/>
      <c r="F1" s="172"/>
      <c r="G1" s="494" t="s">
        <v>114</v>
      </c>
      <c r="H1" s="494"/>
      <c r="I1" s="172"/>
      <c r="J1" s="173"/>
      <c r="K1" s="68"/>
      <c r="M1" s="67"/>
      <c r="N1" s="67" t="s">
        <v>115</v>
      </c>
    </row>
    <row r="2" spans="1:14" ht="57.75" customHeight="1">
      <c r="A2" s="495" t="s">
        <v>189</v>
      </c>
      <c r="B2" s="495"/>
      <c r="C2" s="495"/>
      <c r="D2" s="495"/>
      <c r="E2" s="495"/>
      <c r="F2" s="495"/>
      <c r="G2" s="495"/>
      <c r="H2" s="495"/>
      <c r="I2" s="495"/>
      <c r="J2" s="495"/>
      <c r="K2" s="69"/>
      <c r="M2" s="70"/>
      <c r="N2" s="70" t="s">
        <v>116</v>
      </c>
    </row>
    <row r="3" spans="1:14" ht="24.75" customHeight="1" thickBot="1">
      <c r="A3" s="170"/>
      <c r="B3" s="170"/>
      <c r="C3" s="170"/>
      <c r="D3" s="170"/>
      <c r="E3" s="170"/>
      <c r="F3" s="174"/>
      <c r="G3" s="174"/>
      <c r="H3" s="174"/>
      <c r="I3" s="170"/>
      <c r="J3" s="170"/>
      <c r="M3" s="72"/>
      <c r="N3" s="72" t="s">
        <v>117</v>
      </c>
    </row>
    <row r="4" spans="1:14" ht="18.75" customHeight="1" thickBot="1">
      <c r="A4" s="476" t="s">
        <v>0</v>
      </c>
      <c r="B4" s="476" t="s">
        <v>118</v>
      </c>
      <c r="C4" s="132"/>
      <c r="D4" s="476" t="s">
        <v>119</v>
      </c>
      <c r="E4" s="478" t="s">
        <v>120</v>
      </c>
      <c r="F4" s="497"/>
      <c r="G4" s="497"/>
      <c r="H4" s="479"/>
      <c r="I4" s="175"/>
      <c r="J4" s="176" t="s">
        <v>121</v>
      </c>
      <c r="K4" s="73"/>
      <c r="L4" s="481" t="s">
        <v>122</v>
      </c>
      <c r="M4" s="482"/>
      <c r="N4" s="74"/>
    </row>
    <row r="5" spans="1:14" ht="30.75" thickBot="1">
      <c r="A5" s="496"/>
      <c r="B5" s="496"/>
      <c r="C5" s="132"/>
      <c r="D5" s="496"/>
      <c r="E5" s="478" t="s">
        <v>123</v>
      </c>
      <c r="F5" s="479"/>
      <c r="G5" s="132" t="s">
        <v>124</v>
      </c>
      <c r="H5" s="132" t="s">
        <v>125</v>
      </c>
      <c r="I5" s="483" t="s">
        <v>123</v>
      </c>
      <c r="J5" s="484"/>
      <c r="K5" s="75" t="s">
        <v>124</v>
      </c>
      <c r="L5" s="481" t="s">
        <v>123</v>
      </c>
      <c r="M5" s="485"/>
      <c r="N5" s="76" t="s">
        <v>124</v>
      </c>
    </row>
    <row r="6" spans="1:14" ht="69" customHeight="1" thickBot="1">
      <c r="A6" s="477"/>
      <c r="B6" s="477"/>
      <c r="C6" s="132"/>
      <c r="D6" s="477"/>
      <c r="E6" s="132" t="s">
        <v>126</v>
      </c>
      <c r="F6" s="132" t="s">
        <v>139</v>
      </c>
      <c r="G6" s="132" t="s">
        <v>139</v>
      </c>
      <c r="H6" s="132" t="s">
        <v>139</v>
      </c>
      <c r="I6" s="175" t="s">
        <v>126</v>
      </c>
      <c r="J6" s="177" t="s">
        <v>127</v>
      </c>
      <c r="K6" s="79" t="s">
        <v>127</v>
      </c>
      <c r="L6" s="77" t="s">
        <v>126</v>
      </c>
      <c r="M6" s="78" t="s">
        <v>127</v>
      </c>
      <c r="N6" s="79" t="s">
        <v>127</v>
      </c>
    </row>
    <row r="7" spans="1:14" ht="13.5" thickBot="1">
      <c r="A7" s="165" t="s">
        <v>156</v>
      </c>
      <c r="B7" s="165" t="s">
        <v>157</v>
      </c>
      <c r="C7" s="165" t="s">
        <v>158</v>
      </c>
      <c r="D7" s="165" t="s">
        <v>159</v>
      </c>
      <c r="E7" s="165" t="s">
        <v>160</v>
      </c>
      <c r="F7" s="165" t="s">
        <v>161</v>
      </c>
      <c r="G7" s="165" t="s">
        <v>163</v>
      </c>
      <c r="H7" s="165" t="s">
        <v>164</v>
      </c>
      <c r="I7" s="178" t="s">
        <v>165</v>
      </c>
      <c r="J7" s="178" t="s">
        <v>166</v>
      </c>
      <c r="K7" s="165" t="s">
        <v>167</v>
      </c>
      <c r="L7" s="165" t="s">
        <v>168</v>
      </c>
      <c r="M7" s="165" t="s">
        <v>169</v>
      </c>
      <c r="N7" s="165" t="s">
        <v>170</v>
      </c>
    </row>
    <row r="8" spans="1:14" ht="18" customHeight="1" thickBot="1">
      <c r="A8" s="244" t="s">
        <v>50</v>
      </c>
      <c r="B8" s="245"/>
      <c r="C8" s="246"/>
      <c r="D8" s="247" t="s">
        <v>51</v>
      </c>
      <c r="E8" s="248">
        <f>SUM(E9:E10)</f>
        <v>6895000</v>
      </c>
      <c r="F8" s="256">
        <f t="shared" ref="F8:H8" si="0">SUM(F9:F10)</f>
        <v>0</v>
      </c>
      <c r="G8" s="256">
        <f t="shared" si="0"/>
        <v>0</v>
      </c>
      <c r="H8" s="256">
        <f t="shared" si="0"/>
        <v>0</v>
      </c>
      <c r="I8" s="179">
        <f t="shared" ref="I8:N8" si="1">SUM(I9)</f>
        <v>0</v>
      </c>
      <c r="J8" s="180">
        <f t="shared" si="1"/>
        <v>0</v>
      </c>
      <c r="K8" s="84">
        <f t="shared" si="1"/>
        <v>0</v>
      </c>
      <c r="L8" s="80">
        <f t="shared" si="1"/>
        <v>6495000</v>
      </c>
      <c r="M8" s="83">
        <f t="shared" si="1"/>
        <v>0</v>
      </c>
      <c r="N8" s="84">
        <f t="shared" si="1"/>
        <v>0</v>
      </c>
    </row>
    <row r="9" spans="1:14" ht="16.5" customHeight="1" thickBot="1">
      <c r="A9" s="492"/>
      <c r="B9" s="249">
        <v>1042</v>
      </c>
      <c r="C9" s="250">
        <v>2830</v>
      </c>
      <c r="D9" s="251" t="s">
        <v>2</v>
      </c>
      <c r="E9" s="252">
        <f>6170000+325000</f>
        <v>6495000</v>
      </c>
      <c r="F9" s="255">
        <v>0</v>
      </c>
      <c r="G9" s="255">
        <v>0</v>
      </c>
      <c r="H9" s="255">
        <v>0</v>
      </c>
      <c r="I9" s="181"/>
      <c r="J9" s="182"/>
      <c r="K9" s="85"/>
      <c r="L9" s="86">
        <f>E9+I9</f>
        <v>6495000</v>
      </c>
      <c r="M9" s="87">
        <f>F9+J9</f>
        <v>0</v>
      </c>
      <c r="N9" s="74"/>
    </row>
    <row r="10" spans="1:14" ht="16.5" customHeight="1" thickBot="1">
      <c r="A10" s="493"/>
      <c r="B10" s="249">
        <v>1095</v>
      </c>
      <c r="C10" s="250"/>
      <c r="D10" s="251" t="s">
        <v>3</v>
      </c>
      <c r="E10" s="252">
        <v>400000</v>
      </c>
      <c r="F10" s="255">
        <v>0</v>
      </c>
      <c r="G10" s="255">
        <v>0</v>
      </c>
      <c r="H10" s="255">
        <v>0</v>
      </c>
      <c r="I10" s="181"/>
      <c r="J10" s="182"/>
      <c r="K10" s="85"/>
      <c r="L10" s="86"/>
      <c r="M10" s="87"/>
      <c r="N10" s="74"/>
    </row>
    <row r="11" spans="1:14" ht="20.100000000000001" customHeight="1" thickBot="1">
      <c r="A11" s="257">
        <v>600</v>
      </c>
      <c r="B11" s="246"/>
      <c r="C11" s="246"/>
      <c r="D11" s="258" t="s">
        <v>57</v>
      </c>
      <c r="E11" s="256">
        <f>SUM(E12:E15)</f>
        <v>2637766</v>
      </c>
      <c r="F11" s="256">
        <f>SUM(F12:F15)</f>
        <v>154876989</v>
      </c>
      <c r="G11" s="256">
        <f>SUM(G12:G15)</f>
        <v>47623239</v>
      </c>
      <c r="H11" s="256">
        <f>SUM(H12:H15)</f>
        <v>15100000</v>
      </c>
      <c r="I11" s="179">
        <f t="shared" ref="I11:N11" si="2">SUM(I12:I13)</f>
        <v>0</v>
      </c>
      <c r="J11" s="180">
        <f t="shared" si="2"/>
        <v>-36407000</v>
      </c>
      <c r="K11" s="84">
        <f t="shared" si="2"/>
        <v>36407000</v>
      </c>
      <c r="L11" s="80">
        <f t="shared" si="2"/>
        <v>0</v>
      </c>
      <c r="M11" s="83">
        <f t="shared" si="2"/>
        <v>118469989</v>
      </c>
      <c r="N11" s="84" t="e">
        <f t="shared" si="2"/>
        <v>#REF!</v>
      </c>
    </row>
    <row r="12" spans="1:14" ht="20.100000000000001" customHeight="1" thickBot="1">
      <c r="A12" s="489"/>
      <c r="B12" s="250">
        <v>60001</v>
      </c>
      <c r="C12" s="250">
        <v>2830</v>
      </c>
      <c r="D12" s="259" t="s">
        <v>4</v>
      </c>
      <c r="E12" s="254">
        <v>0</v>
      </c>
      <c r="F12" s="253">
        <v>154876989</v>
      </c>
      <c r="G12" s="260">
        <v>0</v>
      </c>
      <c r="H12" s="253">
        <v>15100000</v>
      </c>
      <c r="I12" s="183"/>
      <c r="J12" s="184"/>
      <c r="K12" s="89"/>
      <c r="L12" s="86">
        <f>E12+I12</f>
        <v>0</v>
      </c>
      <c r="M12" s="87">
        <f>F12+J12</f>
        <v>154876989</v>
      </c>
      <c r="N12" s="74"/>
    </row>
    <row r="13" spans="1:14" ht="20.100000000000001" customHeight="1" thickBot="1">
      <c r="A13" s="490"/>
      <c r="B13" s="250">
        <v>60003</v>
      </c>
      <c r="C13" s="250">
        <v>2830</v>
      </c>
      <c r="D13" s="261" t="s">
        <v>5</v>
      </c>
      <c r="E13" s="254">
        <v>0</v>
      </c>
      <c r="F13" s="255">
        <v>0</v>
      </c>
      <c r="G13" s="253">
        <v>47623239</v>
      </c>
      <c r="H13" s="253">
        <v>0</v>
      </c>
      <c r="I13" s="183"/>
      <c r="J13" s="184">
        <v>-36407000</v>
      </c>
      <c r="K13" s="89">
        <v>36407000</v>
      </c>
      <c r="L13" s="86">
        <f>E13+I13</f>
        <v>0</v>
      </c>
      <c r="M13" s="87">
        <f>F13+J13</f>
        <v>-36407000</v>
      </c>
      <c r="N13" s="88" t="e">
        <f>#REF!+K13</f>
        <v>#REF!</v>
      </c>
    </row>
    <row r="14" spans="1:14" ht="20.100000000000001" customHeight="1" thickBot="1">
      <c r="A14" s="490"/>
      <c r="B14" s="250">
        <v>60013</v>
      </c>
      <c r="C14" s="250"/>
      <c r="D14" s="261" t="s">
        <v>6</v>
      </c>
      <c r="E14" s="254">
        <f>150000+186600</f>
        <v>336600</v>
      </c>
      <c r="F14" s="255">
        <v>0</v>
      </c>
      <c r="G14" s="253">
        <v>0</v>
      </c>
      <c r="H14" s="253">
        <v>0</v>
      </c>
      <c r="I14" s="183"/>
      <c r="J14" s="184"/>
      <c r="K14" s="89"/>
      <c r="L14" s="86"/>
      <c r="M14" s="87"/>
      <c r="N14" s="88"/>
    </row>
    <row r="15" spans="1:14" ht="18" customHeight="1" thickBot="1">
      <c r="A15" s="491"/>
      <c r="B15" s="250">
        <v>60015</v>
      </c>
      <c r="C15" s="250"/>
      <c r="D15" s="261" t="s">
        <v>172</v>
      </c>
      <c r="E15" s="254">
        <v>2301166</v>
      </c>
      <c r="F15" s="255">
        <v>0</v>
      </c>
      <c r="G15" s="253">
        <v>0</v>
      </c>
      <c r="H15" s="253">
        <v>0</v>
      </c>
      <c r="I15" s="183"/>
      <c r="J15" s="184"/>
      <c r="K15" s="89"/>
      <c r="L15" s="86"/>
      <c r="M15" s="87"/>
      <c r="N15" s="88"/>
    </row>
    <row r="16" spans="1:14" ht="20.100000000000001" customHeight="1" thickBot="1">
      <c r="A16" s="257">
        <v>630</v>
      </c>
      <c r="B16" s="246"/>
      <c r="C16" s="246"/>
      <c r="D16" s="262" t="s">
        <v>128</v>
      </c>
      <c r="E16" s="256">
        <f t="shared" ref="E16:N16" si="3">SUM(E17)</f>
        <v>0</v>
      </c>
      <c r="F16" s="256">
        <f t="shared" si="3"/>
        <v>80000</v>
      </c>
      <c r="G16" s="256">
        <f t="shared" si="3"/>
        <v>0</v>
      </c>
      <c r="H16" s="256">
        <f t="shared" si="3"/>
        <v>0</v>
      </c>
      <c r="I16" s="185">
        <f t="shared" si="3"/>
        <v>0</v>
      </c>
      <c r="J16" s="186">
        <f t="shared" si="3"/>
        <v>0</v>
      </c>
      <c r="K16" s="82">
        <f t="shared" si="3"/>
        <v>0</v>
      </c>
      <c r="L16" s="81">
        <f t="shared" si="3"/>
        <v>0</v>
      </c>
      <c r="M16" s="90">
        <f t="shared" si="3"/>
        <v>80000</v>
      </c>
      <c r="N16" s="82">
        <f t="shared" si="3"/>
        <v>0</v>
      </c>
    </row>
    <row r="17" spans="1:14" ht="20.100000000000001" customHeight="1" thickBot="1">
      <c r="A17" s="263"/>
      <c r="B17" s="250">
        <v>63003</v>
      </c>
      <c r="C17" s="250" t="s">
        <v>129</v>
      </c>
      <c r="D17" s="259" t="s">
        <v>130</v>
      </c>
      <c r="E17" s="254">
        <v>0</v>
      </c>
      <c r="F17" s="253">
        <v>80000</v>
      </c>
      <c r="G17" s="255">
        <v>0</v>
      </c>
      <c r="H17" s="255">
        <v>0</v>
      </c>
      <c r="I17" s="183"/>
      <c r="J17" s="184"/>
      <c r="K17" s="89"/>
      <c r="L17" s="86">
        <f>E17+I17</f>
        <v>0</v>
      </c>
      <c r="M17" s="87">
        <f>F17+J17</f>
        <v>80000</v>
      </c>
      <c r="N17" s="74"/>
    </row>
    <row r="18" spans="1:14" ht="20.100000000000001" customHeight="1" thickBot="1">
      <c r="A18" s="257">
        <v>801</v>
      </c>
      <c r="B18" s="246"/>
      <c r="C18" s="246"/>
      <c r="D18" s="262" t="s">
        <v>131</v>
      </c>
      <c r="E18" s="256">
        <f t="shared" ref="E18:N18" si="4">SUM(E19:E19)</f>
        <v>0</v>
      </c>
      <c r="F18" s="256">
        <f t="shared" si="4"/>
        <v>131000</v>
      </c>
      <c r="G18" s="256">
        <f t="shared" si="4"/>
        <v>0</v>
      </c>
      <c r="H18" s="256">
        <f t="shared" si="4"/>
        <v>0</v>
      </c>
      <c r="I18" s="185">
        <f t="shared" si="4"/>
        <v>0</v>
      </c>
      <c r="J18" s="186">
        <f t="shared" si="4"/>
        <v>0</v>
      </c>
      <c r="K18" s="82">
        <f t="shared" si="4"/>
        <v>0</v>
      </c>
      <c r="L18" s="81">
        <f t="shared" si="4"/>
        <v>0</v>
      </c>
      <c r="M18" s="90">
        <f t="shared" si="4"/>
        <v>131000</v>
      </c>
      <c r="N18" s="82">
        <f t="shared" si="4"/>
        <v>0</v>
      </c>
    </row>
    <row r="19" spans="1:14" ht="20.100000000000001" customHeight="1" thickBot="1">
      <c r="A19" s="305"/>
      <c r="B19" s="250">
        <v>80195</v>
      </c>
      <c r="C19" s="250" t="s">
        <v>129</v>
      </c>
      <c r="D19" s="259" t="s">
        <v>3</v>
      </c>
      <c r="E19" s="254">
        <v>0</v>
      </c>
      <c r="F19" s="253">
        <v>131000</v>
      </c>
      <c r="G19" s="255">
        <v>0</v>
      </c>
      <c r="H19" s="255">
        <v>0</v>
      </c>
      <c r="I19" s="187"/>
      <c r="J19" s="188"/>
      <c r="K19" s="91"/>
      <c r="L19" s="86">
        <f>E19+I19</f>
        <v>0</v>
      </c>
      <c r="M19" s="87">
        <f>F19+J19</f>
        <v>131000</v>
      </c>
      <c r="N19" s="74"/>
    </row>
    <row r="20" spans="1:14" ht="20.100000000000001" customHeight="1" thickBot="1">
      <c r="A20" s="265">
        <v>851</v>
      </c>
      <c r="B20" s="265"/>
      <c r="C20" s="265"/>
      <c r="D20" s="266" t="s">
        <v>69</v>
      </c>
      <c r="E20" s="267">
        <f>SUM(E21:E27)</f>
        <v>1996000</v>
      </c>
      <c r="F20" s="267">
        <f>SUM(F21:F27)</f>
        <v>67672752</v>
      </c>
      <c r="G20" s="267">
        <f>SUM(G21:G27)</f>
        <v>0</v>
      </c>
      <c r="H20" s="267">
        <f>SUM(H21:H27)</f>
        <v>0</v>
      </c>
      <c r="I20" s="189">
        <f t="shared" ref="I20:N20" si="5">SUM(I21:I26)</f>
        <v>3000000</v>
      </c>
      <c r="J20" s="190">
        <f t="shared" si="5"/>
        <v>0</v>
      </c>
      <c r="K20" s="94">
        <f t="shared" si="5"/>
        <v>0</v>
      </c>
      <c r="L20" s="92">
        <f t="shared" si="5"/>
        <v>4996000</v>
      </c>
      <c r="M20" s="93">
        <f t="shared" si="5"/>
        <v>67412752</v>
      </c>
      <c r="N20" s="94">
        <f t="shared" si="5"/>
        <v>0</v>
      </c>
    </row>
    <row r="21" spans="1:14" ht="18.75" customHeight="1" thickBot="1">
      <c r="A21" s="486"/>
      <c r="B21" s="268">
        <v>85111</v>
      </c>
      <c r="C21" s="268">
        <v>6220</v>
      </c>
      <c r="D21" s="269" t="s">
        <v>9</v>
      </c>
      <c r="E21" s="254">
        <v>0</v>
      </c>
      <c r="F21" s="253">
        <v>67212752</v>
      </c>
      <c r="G21" s="255">
        <v>0</v>
      </c>
      <c r="H21" s="255">
        <v>0</v>
      </c>
      <c r="I21" s="183">
        <v>3000000</v>
      </c>
      <c r="J21" s="184"/>
      <c r="K21" s="95"/>
      <c r="L21" s="96">
        <f t="shared" ref="L21:M26" si="6">E21+I21</f>
        <v>3000000</v>
      </c>
      <c r="M21" s="97">
        <f t="shared" si="6"/>
        <v>67212752</v>
      </c>
      <c r="N21" s="74"/>
    </row>
    <row r="22" spans="1:14" ht="20.100000000000001" customHeight="1" thickBot="1">
      <c r="A22" s="486"/>
      <c r="B22" s="268">
        <v>85120</v>
      </c>
      <c r="C22" s="268">
        <v>6220</v>
      </c>
      <c r="D22" s="269" t="s">
        <v>10</v>
      </c>
      <c r="E22" s="264">
        <v>1633000</v>
      </c>
      <c r="F22" s="255">
        <v>0</v>
      </c>
      <c r="G22" s="255">
        <v>0</v>
      </c>
      <c r="H22" s="255">
        <v>0</v>
      </c>
      <c r="I22" s="183"/>
      <c r="J22" s="184"/>
      <c r="K22" s="95"/>
      <c r="L22" s="96">
        <f t="shared" si="6"/>
        <v>1633000</v>
      </c>
      <c r="M22" s="97">
        <f t="shared" si="6"/>
        <v>0</v>
      </c>
      <c r="N22" s="74"/>
    </row>
    <row r="23" spans="1:14" ht="20.100000000000001" customHeight="1" thickBot="1">
      <c r="A23" s="486"/>
      <c r="B23" s="270">
        <v>85149</v>
      </c>
      <c r="C23" s="270"/>
      <c r="D23" s="271" t="s">
        <v>146</v>
      </c>
      <c r="E23" s="264">
        <v>0</v>
      </c>
      <c r="F23" s="253">
        <v>135000</v>
      </c>
      <c r="G23" s="255">
        <v>0</v>
      </c>
      <c r="H23" s="255">
        <v>0</v>
      </c>
      <c r="I23" s="183"/>
      <c r="J23" s="184"/>
      <c r="K23" s="95"/>
      <c r="L23" s="96"/>
      <c r="M23" s="97"/>
      <c r="N23" s="74"/>
    </row>
    <row r="24" spans="1:14" ht="20.100000000000001" customHeight="1" thickBot="1">
      <c r="A24" s="486"/>
      <c r="B24" s="270">
        <v>85152</v>
      </c>
      <c r="C24" s="270"/>
      <c r="D24" s="271" t="s">
        <v>190</v>
      </c>
      <c r="E24" s="264">
        <v>0</v>
      </c>
      <c r="F24" s="253">
        <v>100000</v>
      </c>
      <c r="G24" s="255">
        <v>0</v>
      </c>
      <c r="H24" s="255">
        <v>0</v>
      </c>
      <c r="I24" s="183"/>
      <c r="J24" s="184"/>
      <c r="K24" s="95"/>
      <c r="L24" s="96"/>
      <c r="M24" s="97"/>
      <c r="N24" s="74"/>
    </row>
    <row r="25" spans="1:14" ht="20.100000000000001" customHeight="1" thickBot="1">
      <c r="A25" s="486"/>
      <c r="B25" s="268">
        <v>85153</v>
      </c>
      <c r="C25" s="268" t="s">
        <v>132</v>
      </c>
      <c r="D25" s="272" t="s">
        <v>32</v>
      </c>
      <c r="E25" s="264">
        <v>40000</v>
      </c>
      <c r="F25" s="255">
        <v>0</v>
      </c>
      <c r="G25" s="255">
        <v>0</v>
      </c>
      <c r="H25" s="255">
        <v>0</v>
      </c>
      <c r="I25" s="183"/>
      <c r="J25" s="184"/>
      <c r="K25" s="95"/>
      <c r="L25" s="96">
        <f t="shared" si="6"/>
        <v>40000</v>
      </c>
      <c r="M25" s="97">
        <f t="shared" si="6"/>
        <v>0</v>
      </c>
      <c r="N25" s="74"/>
    </row>
    <row r="26" spans="1:14" ht="20.100000000000001" customHeight="1" thickBot="1">
      <c r="A26" s="486"/>
      <c r="B26" s="268">
        <v>85154</v>
      </c>
      <c r="C26" s="268" t="s">
        <v>133</v>
      </c>
      <c r="D26" s="273" t="s">
        <v>33</v>
      </c>
      <c r="E26" s="264">
        <f>23000+300000</f>
        <v>323000</v>
      </c>
      <c r="F26" s="253">
        <v>200000</v>
      </c>
      <c r="G26" s="255">
        <v>0</v>
      </c>
      <c r="H26" s="255">
        <v>0</v>
      </c>
      <c r="I26" s="181"/>
      <c r="J26" s="182"/>
      <c r="K26" s="98"/>
      <c r="L26" s="96">
        <f t="shared" si="6"/>
        <v>323000</v>
      </c>
      <c r="M26" s="97">
        <f t="shared" si="6"/>
        <v>200000</v>
      </c>
      <c r="N26" s="74"/>
    </row>
    <row r="27" spans="1:14" ht="20.100000000000001" customHeight="1" thickBot="1">
      <c r="A27" s="486"/>
      <c r="B27" s="268">
        <v>85195</v>
      </c>
      <c r="C27" s="268"/>
      <c r="D27" s="273" t="s">
        <v>3</v>
      </c>
      <c r="E27" s="254">
        <v>0</v>
      </c>
      <c r="F27" s="253">
        <v>25000</v>
      </c>
      <c r="G27" s="255">
        <v>0</v>
      </c>
      <c r="H27" s="255">
        <v>0</v>
      </c>
      <c r="I27" s="181"/>
      <c r="J27" s="182"/>
      <c r="K27" s="98"/>
      <c r="L27" s="96">
        <f>E27+I27</f>
        <v>0</v>
      </c>
      <c r="M27" s="97"/>
      <c r="N27" s="74"/>
    </row>
    <row r="28" spans="1:14" ht="32.25" customHeight="1" thickBot="1">
      <c r="A28" s="265">
        <v>853</v>
      </c>
      <c r="B28" s="265"/>
      <c r="C28" s="265"/>
      <c r="D28" s="274" t="s">
        <v>134</v>
      </c>
      <c r="E28" s="256">
        <f t="shared" ref="E28:N28" si="7">SUM(E29)</f>
        <v>0</v>
      </c>
      <c r="F28" s="256">
        <f t="shared" si="7"/>
        <v>720000</v>
      </c>
      <c r="G28" s="256">
        <f t="shared" si="7"/>
        <v>0</v>
      </c>
      <c r="H28" s="256">
        <f t="shared" si="7"/>
        <v>0</v>
      </c>
      <c r="I28" s="179">
        <f t="shared" si="7"/>
        <v>0</v>
      </c>
      <c r="J28" s="179">
        <f t="shared" si="7"/>
        <v>0</v>
      </c>
      <c r="K28" s="99">
        <f t="shared" si="7"/>
        <v>0</v>
      </c>
      <c r="L28" s="99">
        <f t="shared" si="7"/>
        <v>0</v>
      </c>
      <c r="M28" s="99">
        <f t="shared" si="7"/>
        <v>720000</v>
      </c>
      <c r="N28" s="99">
        <f t="shared" si="7"/>
        <v>0</v>
      </c>
    </row>
    <row r="29" spans="1:14" ht="20.100000000000001" customHeight="1" thickBot="1">
      <c r="A29" s="268"/>
      <c r="B29" s="268">
        <v>85395</v>
      </c>
      <c r="C29" s="268">
        <v>2820</v>
      </c>
      <c r="D29" s="272" t="s">
        <v>3</v>
      </c>
      <c r="E29" s="254">
        <v>0</v>
      </c>
      <c r="F29" s="253">
        <v>720000</v>
      </c>
      <c r="G29" s="255">
        <v>0</v>
      </c>
      <c r="H29" s="255">
        <v>0</v>
      </c>
      <c r="I29" s="183"/>
      <c r="J29" s="184"/>
      <c r="K29" s="95"/>
      <c r="L29" s="96">
        <f>E29</f>
        <v>0</v>
      </c>
      <c r="M29" s="97">
        <f>F29</f>
        <v>720000</v>
      </c>
      <c r="N29" s="74"/>
    </row>
    <row r="30" spans="1:14" ht="20.100000000000001" customHeight="1" thickBot="1">
      <c r="A30" s="265">
        <v>855</v>
      </c>
      <c r="B30" s="265"/>
      <c r="C30" s="265"/>
      <c r="D30" s="275" t="s">
        <v>73</v>
      </c>
      <c r="E30" s="276">
        <f>E31</f>
        <v>0</v>
      </c>
      <c r="F30" s="276">
        <f>F31</f>
        <v>400000</v>
      </c>
      <c r="G30" s="276">
        <f>G31</f>
        <v>0</v>
      </c>
      <c r="H30" s="276">
        <f>H31</f>
        <v>0</v>
      </c>
      <c r="I30" s="191"/>
      <c r="J30" s="192"/>
      <c r="K30" s="100"/>
      <c r="L30" s="101"/>
      <c r="M30" s="102"/>
      <c r="N30" s="103"/>
    </row>
    <row r="31" spans="1:14" ht="20.100000000000001" customHeight="1" thickBot="1">
      <c r="A31" s="268"/>
      <c r="B31" s="268">
        <v>85509</v>
      </c>
      <c r="C31" s="268"/>
      <c r="D31" s="277" t="s">
        <v>37</v>
      </c>
      <c r="E31" s="278">
        <v>0</v>
      </c>
      <c r="F31" s="279">
        <v>400000</v>
      </c>
      <c r="G31" s="280">
        <v>0</v>
      </c>
      <c r="H31" s="280">
        <v>0</v>
      </c>
      <c r="I31" s="191"/>
      <c r="J31" s="192"/>
      <c r="K31" s="100"/>
      <c r="L31" s="101"/>
      <c r="M31" s="102"/>
      <c r="N31" s="103"/>
    </row>
    <row r="32" spans="1:14" ht="26.25" thickBot="1">
      <c r="A32" s="265">
        <v>921</v>
      </c>
      <c r="B32" s="265"/>
      <c r="C32" s="265"/>
      <c r="D32" s="229" t="s">
        <v>97</v>
      </c>
      <c r="E32" s="267">
        <f>SUM(E33:E34)</f>
        <v>0</v>
      </c>
      <c r="F32" s="267">
        <f t="shared" ref="F32:N32" si="8">SUM(F33:F34)</f>
        <v>3150000</v>
      </c>
      <c r="G32" s="267">
        <f t="shared" si="8"/>
        <v>0</v>
      </c>
      <c r="H32" s="267">
        <f t="shared" si="8"/>
        <v>0</v>
      </c>
      <c r="I32" s="193">
        <f t="shared" si="8"/>
        <v>0</v>
      </c>
      <c r="J32" s="194">
        <f t="shared" si="8"/>
        <v>0</v>
      </c>
      <c r="K32" s="104">
        <f t="shared" si="8"/>
        <v>0</v>
      </c>
      <c r="L32" s="104">
        <f t="shared" si="8"/>
        <v>0</v>
      </c>
      <c r="M32" s="104">
        <f t="shared" si="8"/>
        <v>1400000</v>
      </c>
      <c r="N32" s="104">
        <f t="shared" si="8"/>
        <v>0</v>
      </c>
    </row>
    <row r="33" spans="1:17" ht="20.100000000000001" customHeight="1" thickBot="1">
      <c r="A33" s="487"/>
      <c r="B33" s="268">
        <v>92105</v>
      </c>
      <c r="C33" s="281" t="s">
        <v>135</v>
      </c>
      <c r="D33" s="251" t="s">
        <v>34</v>
      </c>
      <c r="E33" s="254">
        <v>0</v>
      </c>
      <c r="F33" s="253">
        <v>1400000</v>
      </c>
      <c r="G33" s="255">
        <v>0</v>
      </c>
      <c r="H33" s="255">
        <v>0</v>
      </c>
      <c r="I33" s="191"/>
      <c r="J33" s="195"/>
      <c r="K33" s="100"/>
      <c r="L33" s="101">
        <f>E33+I33</f>
        <v>0</v>
      </c>
      <c r="M33" s="105">
        <f>F33+J33</f>
        <v>1400000</v>
      </c>
      <c r="N33" s="74"/>
    </row>
    <row r="34" spans="1:17" ht="20.100000000000001" customHeight="1" thickBot="1">
      <c r="A34" s="488"/>
      <c r="B34" s="268">
        <v>92120</v>
      </c>
      <c r="C34" s="281"/>
      <c r="D34" s="251" t="s">
        <v>35</v>
      </c>
      <c r="E34" s="254">
        <v>0</v>
      </c>
      <c r="F34" s="253">
        <v>1750000</v>
      </c>
      <c r="G34" s="255">
        <v>0</v>
      </c>
      <c r="H34" s="255">
        <v>0</v>
      </c>
      <c r="I34" s="191"/>
      <c r="J34" s="196"/>
      <c r="K34" s="100"/>
      <c r="L34" s="101"/>
      <c r="M34" s="106"/>
      <c r="N34" s="74"/>
    </row>
    <row r="35" spans="1:17" ht="20.100000000000001" customHeight="1" thickBot="1">
      <c r="A35" s="282">
        <v>926</v>
      </c>
      <c r="B35" s="283"/>
      <c r="C35" s="283"/>
      <c r="D35" s="266" t="s">
        <v>136</v>
      </c>
      <c r="E35" s="267">
        <f>SUM(E36:E36)</f>
        <v>0</v>
      </c>
      <c r="F35" s="267">
        <f>SUM(F36)</f>
        <v>4456000</v>
      </c>
      <c r="G35" s="267">
        <f>SUM(G36)</f>
        <v>0</v>
      </c>
      <c r="H35" s="267">
        <f>SUM(H36)</f>
        <v>0</v>
      </c>
      <c r="I35" s="189">
        <f t="shared" ref="I35:N35" si="9">SUM(I36:I36)</f>
        <v>0</v>
      </c>
      <c r="J35" s="197">
        <f t="shared" si="9"/>
        <v>0</v>
      </c>
      <c r="K35" s="94">
        <f t="shared" si="9"/>
        <v>0</v>
      </c>
      <c r="L35" s="92">
        <f t="shared" si="9"/>
        <v>0</v>
      </c>
      <c r="M35" s="107">
        <f t="shared" si="9"/>
        <v>4456000</v>
      </c>
      <c r="N35" s="94">
        <f t="shared" si="9"/>
        <v>0</v>
      </c>
    </row>
    <row r="36" spans="1:17" ht="20.100000000000001" customHeight="1" thickBot="1">
      <c r="A36" s="284"/>
      <c r="B36" s="285">
        <v>92605</v>
      </c>
      <c r="C36" s="285">
        <v>28102820</v>
      </c>
      <c r="D36" s="251" t="s">
        <v>137</v>
      </c>
      <c r="E36" s="254"/>
      <c r="F36" s="253">
        <v>4456000</v>
      </c>
      <c r="G36" s="286"/>
      <c r="H36" s="286"/>
      <c r="I36" s="183"/>
      <c r="J36" s="184"/>
      <c r="K36" s="95"/>
      <c r="L36" s="108">
        <f>E36+I36</f>
        <v>0</v>
      </c>
      <c r="M36" s="109">
        <f>F36+J36</f>
        <v>4456000</v>
      </c>
      <c r="N36" s="74"/>
    </row>
    <row r="37" spans="1:17" ht="28.5" customHeight="1">
      <c r="A37" s="480" t="s">
        <v>92</v>
      </c>
      <c r="B37" s="480"/>
      <c r="C37" s="480"/>
      <c r="D37" s="480"/>
      <c r="E37" s="267">
        <f>E8+E11+E16+E18+E20+E28+E32+E35+E30</f>
        <v>11528766</v>
      </c>
      <c r="F37" s="267">
        <f>F8+F11+F16+F18+F20+F28+F32+F35+F30</f>
        <v>231486741</v>
      </c>
      <c r="G37" s="267">
        <f>G8+G11+G16+G18+G20+G28+G32+G35+G30</f>
        <v>47623239</v>
      </c>
      <c r="H37" s="267">
        <f>H8+H11+H16+H18+H20+H28+H32+H35+H30</f>
        <v>15100000</v>
      </c>
      <c r="I37" s="198" t="e">
        <f>I8+I11+I16+I18+I20+I28+#REF!+I32+I35+#REF!</f>
        <v>#REF!</v>
      </c>
      <c r="J37" s="199" t="e">
        <f>J8+J11+J16+J18+J20+J28+#REF!+J32+J35+#REF!</f>
        <v>#REF!</v>
      </c>
      <c r="K37" s="126" t="e">
        <f>K8+K11+K16+K18+K20+K28+#REF!+K32+K35+#REF!</f>
        <v>#REF!</v>
      </c>
      <c r="L37" s="126" t="e">
        <f>L8+L11+L16+L18+L20+L28+#REF!+L32+L35+#REF!</f>
        <v>#REF!</v>
      </c>
      <c r="M37" s="126" t="e">
        <f>M8+M11+M16+M18+M20+M28+#REF!+M32+M35+#REF!</f>
        <v>#REF!</v>
      </c>
      <c r="N37" s="126" t="e">
        <f>N8+N11+N16+N18+N20+N28+#REF!+N32+N35+#REF!</f>
        <v>#REF!</v>
      </c>
      <c r="O37" s="110"/>
      <c r="Q37" s="61" t="s">
        <v>138</v>
      </c>
    </row>
    <row r="38" spans="1:17" ht="28.5" customHeight="1">
      <c r="A38" s="123"/>
      <c r="B38" s="123"/>
      <c r="C38" s="123"/>
      <c r="D38" s="123"/>
      <c r="E38" s="124"/>
      <c r="F38" s="124"/>
      <c r="G38" s="124"/>
      <c r="H38" s="124"/>
      <c r="I38" s="124"/>
      <c r="J38" s="124"/>
      <c r="K38" s="125"/>
      <c r="L38" s="125"/>
      <c r="M38" s="125"/>
      <c r="N38" s="125"/>
      <c r="O38" s="166"/>
    </row>
    <row r="39" spans="1:17" ht="14.25" customHeight="1">
      <c r="B39" s="116"/>
      <c r="C39" s="116"/>
      <c r="D39" s="116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7"/>
      <c r="P39" s="116"/>
    </row>
    <row r="40" spans="1:17" ht="14.25" customHeight="1"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</row>
    <row r="41" spans="1:17" ht="14.25" customHeight="1"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</row>
    <row r="42" spans="1:17" ht="14.25" customHeight="1"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</row>
    <row r="43" spans="1:17" ht="14.25" customHeight="1"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</row>
    <row r="44" spans="1:17" ht="14.25" customHeight="1"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</row>
    <row r="45" spans="1:17" ht="14.25">
      <c r="B45" s="113"/>
      <c r="C45" s="113"/>
      <c r="D45" s="114"/>
      <c r="E45" s="113"/>
      <c r="F45" s="111"/>
      <c r="G45" s="112"/>
    </row>
    <row r="46" spans="1:17" ht="14.25">
      <c r="B46" s="113"/>
      <c r="C46" s="113"/>
      <c r="D46" s="114"/>
      <c r="E46" s="113"/>
      <c r="F46" s="111"/>
      <c r="G46" s="112"/>
    </row>
    <row r="47" spans="1:17" ht="14.25">
      <c r="B47" s="113"/>
      <c r="C47" s="113"/>
      <c r="D47" s="114"/>
      <c r="E47" s="113"/>
      <c r="F47" s="111"/>
      <c r="G47" s="112"/>
    </row>
    <row r="48" spans="1:17" ht="14.25">
      <c r="B48" s="113"/>
      <c r="C48" s="114"/>
      <c r="D48" s="113"/>
      <c r="E48" s="113"/>
      <c r="F48" s="111"/>
      <c r="G48" s="112"/>
    </row>
    <row r="49" spans="2:7" ht="15">
      <c r="B49" s="115"/>
      <c r="C49" s="115"/>
      <c r="D49" s="115"/>
      <c r="E49" s="115"/>
      <c r="F49" s="111"/>
      <c r="G49" s="112"/>
    </row>
  </sheetData>
  <mergeCells count="15">
    <mergeCell ref="G1:H1"/>
    <mergeCell ref="A2:J2"/>
    <mergeCell ref="A4:A6"/>
    <mergeCell ref="B4:B6"/>
    <mergeCell ref="D4:D6"/>
    <mergeCell ref="E4:H4"/>
    <mergeCell ref="A37:D37"/>
    <mergeCell ref="L4:M4"/>
    <mergeCell ref="E5:F5"/>
    <mergeCell ref="I5:J5"/>
    <mergeCell ref="L5:M5"/>
    <mergeCell ref="A21:A27"/>
    <mergeCell ref="A33:A34"/>
    <mergeCell ref="A12:A15"/>
    <mergeCell ref="A9:A10"/>
  </mergeCells>
  <printOptions horizontalCentered="1"/>
  <pageMargins left="0.70866141732283472" right="0.70866141732283472" top="0.98425196850393704" bottom="0.70866141732283472" header="0.19685039370078741" footer="0.19685039370078741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11</vt:i4>
      </vt:variant>
    </vt:vector>
  </HeadingPairs>
  <TitlesOfParts>
    <vt:vector size="19" baseType="lpstr">
      <vt:lpstr>Załącznik nr 1</vt:lpstr>
      <vt:lpstr>Załącznik nr 2</vt:lpstr>
      <vt:lpstr>Załącznik nr 3 </vt:lpstr>
      <vt:lpstr>Załącznik nr 4a</vt:lpstr>
      <vt:lpstr>Załącznik nr 4b</vt:lpstr>
      <vt:lpstr>Załącznik nr 5</vt:lpstr>
      <vt:lpstr>Załącznik nr 6</vt:lpstr>
      <vt:lpstr>Załącznik nr 7</vt:lpstr>
      <vt:lpstr>'Załącznik nr 1'!Obszar_wydruku</vt:lpstr>
      <vt:lpstr>'Załącznik nr 2'!Obszar_wydruku</vt:lpstr>
      <vt:lpstr>'Załącznik nr 3 '!Obszar_wydruku</vt:lpstr>
      <vt:lpstr>'Załącznik nr 4a'!Obszar_wydruku</vt:lpstr>
      <vt:lpstr>'Załącznik nr 5'!Obszar_wydruku</vt:lpstr>
      <vt:lpstr>'Załącznik nr 6'!Obszar_wydruku</vt:lpstr>
      <vt:lpstr>'Załącznik nr 7'!Obszar_wydruku</vt:lpstr>
      <vt:lpstr>'Załącznik nr 1'!Tytuły_wydruku</vt:lpstr>
      <vt:lpstr>'Załącznik nr 2'!Tytuły_wydruku</vt:lpstr>
      <vt:lpstr>'Załącznik nr 4a'!Tytuły_wydruku</vt:lpstr>
      <vt:lpstr>'Załącznik nr 4b'!Tytuły_wydruku</vt:lpstr>
    </vt:vector>
  </TitlesOfParts>
  <Company>umwp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Marzena Bernacka</dc:creator>
  <cp:lastModifiedBy>Ewa Paszkowska</cp:lastModifiedBy>
  <cp:lastPrinted>2019-11-08T12:41:21Z</cp:lastPrinted>
  <dcterms:created xsi:type="dcterms:W3CDTF">2015-08-17T11:38:57Z</dcterms:created>
  <dcterms:modified xsi:type="dcterms:W3CDTF">2019-11-12T08:13:50Z</dcterms:modified>
</cp:coreProperties>
</file>